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<sst xmlns="http://schemas.openxmlformats.org/spreadsheetml/2006/main" count="1078" uniqueCount="589">
  <si>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</si>
  <si>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</si>
  <si>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</si>
  <si>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</si>
  <si>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</si>
  <si>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</si>
  <si>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</si>
  <si>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</si>
  <si>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</si>
  <si>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</si>
  <si>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</si>
  <si>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</si>
  <si>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</si>
  <si>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</si>
  <si>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</si>
  <si>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</si>
  <si>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</si>
  <si>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</si>
  <si>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</si>
  <si>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</si>
  <si>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</si>
  <si>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</si>
  <si>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</si>
  <si>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</si>
  <si>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</si>
  <si>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</si>
  <si>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</si>
  <si>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</si>
  <si>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</si>
  <si>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</si>
  <si>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</si>
  <si>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</si>
  <si>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</si>
  <si>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</si>
  <si>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</si>
  <si>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</si>
  <si>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</si>
  <si>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</si>
  <si>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</si>
  <si>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</si>
  <si>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</si>
  <si>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</si>
  <si>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</si>
  <si>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</si>
  <si>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</si>
  <si>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</si>
  <si>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</si>
  <si>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</si>
  <si>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</si>
  <si>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</si>
  <si>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</si>
  <si>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</si>
  <si>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</si>
  <si>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</si>
  <si>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</si>
  <si>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</si>
  <si>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</si>
  <si>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</si>
  <si>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</si>
  <si>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</si>
  <si>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</si>
  <si>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</si>
  <si>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</si>
  <si>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</si>
  <si>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</si>
  <si>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</si>
  <si>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</si>
  <si>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</si>
  <si>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</si>
  <si>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</si>
  <si>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</si>
  <si>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</si>
  <si>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</si>
  <si>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</si>
  <si>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</si>
  <si>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</si>
  <si>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</si>
  <si>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</si>
  <si>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</si>
  <si>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</si>
  <si>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</si>
  <si>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</si>
  <si>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</si>
  <si>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</si>
  <si>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</si>
  <si>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</si>
  <si>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</si>
  <si>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</si>
  <si>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</si>
  <si>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</si>
  <si>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</si>
  <si>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</si>
  <si>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</si>
  <si>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</si>
  <si>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</si>
  <si>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</si>
  <si>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</si>
  <si>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</si>
  <si>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</si>
  <si>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</si>
  <si>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</si>
  <si>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</si>
  <si>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</si>
  <si>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</si>
  <si>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</si>
  <si>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</si>
  <si>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</si>
  <si>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</si>
  <si>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</si>
  <si>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</si>
  <si>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</si>
  <si>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</si>
  <si>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</si>
  <si>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</si>
  <si>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</si>
  <si>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</si>
  <si>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</si>
  <si>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</si>
  <si>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</si>
  <si>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</si>
  <si>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</si>
  <si>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</si>
  <si>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</si>
  <si>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</si>
  <si>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</si>
  <si>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</si>
  <si>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</si>
  <si>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</si>
  <si>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</si>
  <si>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</si>
  <si>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</si>
  <si>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</si>
  <si>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</si>
  <si>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</si>
  <si>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</si>
  <si>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</si>
  <si>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</si>
  <si>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</si>
  <si>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</si>
  <si>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</si>
  <si>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</si>
  <si>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</si>
  <si>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</si>
  <si>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</si>
  <si>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</si>
  <si>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</si>
  <si>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</si>
  <si>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</si>
  <si>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</si>
  <si>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</si>
  <si>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</si>
  <si>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</si>
  <si>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</si>
  <si>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</si>
  <si>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</si>
  <si>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</si>
  <si>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</si>
  <si>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</si>
  <si>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</si>
  <si>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</si>
  <si>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</si>
  <si>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</si>
  <si>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</si>
  <si>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</si>
  <si>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</si>
  <si>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</si>
  <si>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</si>
  <si>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</si>
  <si>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</si>
  <si>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</si>
  <si>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</si>
  <si>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</si>
  <si>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</si>
  <si>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</si>
  <si>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</si>
  <si>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</si>
  <si>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</si>
  <si>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</si>
  <si>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</si>
  <si>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</si>
  <si>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</si>
  <si>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</si>
  <si>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</si>
  <si>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</si>
  <si>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</si>
  <si>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</si>
  <si>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</si>
  <si>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</si>
  <si>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</si>
  <si>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</si>
  <si>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</si>
  <si>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</si>
  <si>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</si>
  <si>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</si>
  <si>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</si>
  <si>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</si>
  <si>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</si>
  <si>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</si>
  <si>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</si>
  <si>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</si>
  <si>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</si>
  <si>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</si>
  <si>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</si>
  <si>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</si>
  <si>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</si>
  <si>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</si>
  <si>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</si>
  <si>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</si>
  <si>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</si>
  <si>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</si>
  <si>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</si>
  <si>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</si>
  <si>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</si>
  <si>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</si>
  <si>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</si>
  <si>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</si>
  <si>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</si>
  <si>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</si>
  <si>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</si>
  <si>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</si>
  <si>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</si>
  <si>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</si>
  <si>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</si>
  <si>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</si>
  <si>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</si>
  <si>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</si>
  <si>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</si>
  <si>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</si>
  <si>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</si>
  <si>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</si>
  <si>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</si>
  <si>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</si>
  <si>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</si>
  <si>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</si>
  <si>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</si>
  <si>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</si>
  <si>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</si>
  <si>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</si>
  <si>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</si>
  <si>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</si>
  <si>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</si>
  <si>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</si>
  <si>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</si>
  <si>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</si>
  <si>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</si>
  <si>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</si>
  <si>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</si>
  <si>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</si>
  <si>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</si>
  <si>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</si>
  <si>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</si>
  <si>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</si>
  <si>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</si>
  <si>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</si>
  <si>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</si>
  <si>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</si>
  <si>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</si>
  <si>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</si>
  <si>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</si>
  <si>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</si>
  <si>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</si>
  <si>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</si>
  <si>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</si>
  <si>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</si>
  <si>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</si>
  <si>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</si>
  <si>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</si>
  <si>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</si>
  <si>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</si>
  <si>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</si>
  <si>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</si>
  <si>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</si>
  <si>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</si>
  <si>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</si>
  <si>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</si>
  <si>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</si>
  <si>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</si>
  <si>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</si>
  <si>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</si>
  <si>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</si>
  <si>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</si>
  <si>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</si>
  <si>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</si>
  <si>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</si>
  <si>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</si>
  <si>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</si>
  <si>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</si>
  <si>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</si>
  <si>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</si>
  <si>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</si>
  <si>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</si>
  <si>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</si>
  <si>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</si>
  <si>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</si>
  <si>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</si>
  <si>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</si>
  <si>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</si>
  <si>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</si>
  <si>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</si>
  <si>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</si>
  <si>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</si>
  <si>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</si>
  <si>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</si>
  <si>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</si>
  <si>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</si>
  <si>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</si>
  <si>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</si>
  <si>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</si>
  <si>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</si>
  <si>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</si>
  <si>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</si>
  <si>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</si>
  <si>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</si>
  <si>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</si>
  <si>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</si>
  <si>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</si>
  <si>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</si>
  <si>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</si>
  <si>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</si>
  <si>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</si>
  <si>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</si>
  <si>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</si>
  <si>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</si>
  <si>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</si>
  <si>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</si>
  <si>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</si>
  <si>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</si>
  <si>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</si>
  <si>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</si>
  <si>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</si>
  <si>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</si>
  <si>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</si>
  <si>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</si>
  <si>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</si>
  <si>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</si>
  <si>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</si>
  <si>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</si>
  <si>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</si>
  <si>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</si>
  <si>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</si>
  <si>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</si>
  <si>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</si>
  <si>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</si>
  <si>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</si>
  <si>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</si>
  <si>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</si>
  <si>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</si>
  <si>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</si>
  <si>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</si>
  <si>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</si>
  <si>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</si>
  <si>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</si>
  <si>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</si>
  <si>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</si>
  <si>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</si>
  <si>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</si>
  <si>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</si>
  <si>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</si>
  <si>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</si>
  <si>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</si>
  <si>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</si>
  <si>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</si>
  <si>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</si>
  <si>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</si>
  <si>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</si>
  <si>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</si>
  <si>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</si>
  <si>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</si>
  <si>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</si>
  <si>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</si>
  <si>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</si>
  <si>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</si>
  <si>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</si>
  <si>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</si>
  <si>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</si>
  <si>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</si>
  <si>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</si>
  <si>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</si>
  <si>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</si>
  <si>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</si>
  <si>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</si>
  <si>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</si>
  <si>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</si>
  <si>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</si>
  <si>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</si>
  <si>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</si>
  <si>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</si>
  <si>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</si>
  <si>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</si>
  <si>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</si>
  <si>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</si>
  <si>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</si>
  <si>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</si>
  <si>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</si>
  <si>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</si>
  <si>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</si>
  <si>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</si>
  <si>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</si>
  <si>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</si>
  <si>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</si>
  <si>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</si>
  <si>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</si>
  <si>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</si>
  <si>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</si>
  <si>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</si>
  <si>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</si>
  <si>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</si>
  <si>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</si>
  <si>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</si>
  <si>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</si>
  <si>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</si>
  <si>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</si>
  <si>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</si>
  <si>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</si>
  <si>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</si>
  <si>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</si>
  <si>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</si>
  <si>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</si>
  <si>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</si>
  <si>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</si>
  <si>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</si>
  <si>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</si>
  <si>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</si>
  <si>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</si>
  <si>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</si>
  <si>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</si>
  <si>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</si>
  <si>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</si>
  <si>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</si>
  <si>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</si>
  <si>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</si>
  <si>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</si>
  <si>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</si>
  <si>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</si>
  <si>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</si>
  <si>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</si>
  <si>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</si>
  <si>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</si>
  <si>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</si>
  <si>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</si>
  <si>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</si>
  <si>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</si>
  <si>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</si>
  <si>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</si>
  <si>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</si>
  <si>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</si>
  <si>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</si>
  <si>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</si>
  <si>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</si>
  <si>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</si>
  <si>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</si>
  <si>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</si>
  <si>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</si>
  <si>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</si>
  <si>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</si>
  <si>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</si>
  <si>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</si>
  <si>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</si>
  <si>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</si>
  <si>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</si>
  <si>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</si>
  <si>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</si>
  <si>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</si>
  <si>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</si>
  <si>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</si>
  <si>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</si>
  <si>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</si>
  <si>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</si>
  <si>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</si>
  <si>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</si>
  <si>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</si>
  <si>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</si>
  <si>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</si>
  <si>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</si>
  <si>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</si>
  <si>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</si>
  <si>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</si>
  <si>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</si>
  <si>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</si>
  <si>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</si>
  <si>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</si>
  <si>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</si>
  <si>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</si>
  <si>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</si>
  <si>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</si>
  <si>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</si>
  <si>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</si>
  <si>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</si>
  <si>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</si>
  <si>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</si>
  <si>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</si>
  <si>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</si>
  <si>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</si>
  <si>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</si>
  <si>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</si>
  <si>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</si>
  <si>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</si>
  <si>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</si>
  <si>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</si>
  <si>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</si>
  <si>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</si>
  <si>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</si>
  <si>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</si>
  <si>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</si>
  <si>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</si>
  <si>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</si>
  <si>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</si>
  <si>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</si>
  <si>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</si>
  <si>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</si>
  <si>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</si>
  <si>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</si>
  <si>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</si>
  <si>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</si>
  <si>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</si>
  <si>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</si>
  <si>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</si>
  <si>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</si>
  <si>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</si>
  <si>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</si>
  <si>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</si>
  <si>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</si>
  <si>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</si>
  <si>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</si>
  <si>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</si>
  <si>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</si>
  <si>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</si>
  <si>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</si>
  <si>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</si>
  <si>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</si>
  <si>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</si>
  <si>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</si>
  <si>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</si>
  <si>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</si>
  <si>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</si>
  <si>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</si>
  <si>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</si>
  <si>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</si>
  <si>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</si>
  <si>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</si>
  <si>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</si>
  <si>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</si>
  <si>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</si>
  <si>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</si>
  <si>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</si>
  <si>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</si>
  <si>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</si>
  <si>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</si>
  <si>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</si>
  <si>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</si>
  <si>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</si>
  <si>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</si>
  <si>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</si>
  <si>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</si>
  <si>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</si>
  <si>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</si>
  <si>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</si>
  <si>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</si>
  <si>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</si>
  <si>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</si>
  <si>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</si>
  <si>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</si>
  <si>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</si>
  <si>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</si>
  <si>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</si>
  <si>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</si>
  <si>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</si>
  <si>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</si>
  <si>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</si>
  <si>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</si>
  <si>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</si>
  <si>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</si>
  <si>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</si>
  <si>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</si>
  <si>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</si>
  <si>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</si>
  <si>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</si>
  <si>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</si>
  <si>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</si>
  <si>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</si>
  <si>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</si>
  <si>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</si>
  <si>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</si>
  <si>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</si>
  <si>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</si>
  <si>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</si>
  <si>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</si>
  <si>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</si>
  <si>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1.1.4.147.50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</si>
</sst>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391368"/>
        <c:axId val="171391760"/>
      </c:lineChart>
      <c:catAx>
        <c:axId val="17139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391760"/>
        <c:crosses val="autoZero"/>
        <c:auto val="1"/>
        <c:lblAlgn val="ctr"/>
        <c:lblOffset val="100"/>
        <c:noMultiLvlLbl val="0"/>
      </c:catAx>
      <c:valAx>
        <c:axId val="17139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39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13434008"/>
        <c:axId val="13433224"/>
      </c:lineChart>
      <c:catAx>
        <c:axId val="1343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433224"/>
        <c:crosses val="autoZero"/>
        <c:auto val="1"/>
        <c:lblAlgn val="ctr"/>
        <c:lblOffset val="100"/>
        <c:noMultiLvlLbl val="0"/>
      </c:catAx>
      <c:valAx>
        <c:axId val="1343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43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13431656"/>
        <c:axId val="13434792"/>
      </c:lineChart>
      <c:catAx>
        <c:axId val="1343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434792"/>
        <c:crosses val="autoZero"/>
        <c:auto val="1"/>
        <c:lblAlgn val="ctr"/>
        <c:lblOffset val="100"/>
        <c:noMultiLvlLbl val="0"/>
      </c:catAx>
      <c:valAx>
        <c:axId val="1343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43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3432048"/>
        <c:axId val="13434400"/>
      </c:lineChart>
      <c:catAx>
        <c:axId val="1343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434400"/>
        <c:crosses val="autoZero"/>
        <c:auto val="1"/>
        <c:lblAlgn val="ctr"/>
        <c:lblOffset val="100"/>
        <c:noMultiLvlLbl val="0"/>
      </c:catAx>
      <c:valAx>
        <c:axId val="1343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43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463872"/>
        <c:axId val="330464656"/>
      </c:lineChart>
      <c:catAx>
        <c:axId val="33046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464656"/>
        <c:crosses val="autoZero"/>
        <c:auto val="1"/>
        <c:lblAlgn val="ctr"/>
        <c:lblOffset val="100"/>
        <c:noMultiLvlLbl val="0"/>
      </c:catAx>
      <c:valAx>
        <c:axId val="3304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46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466224"/>
        <c:axId val="330464264"/>
      </c:lineChart>
      <c:catAx>
        <c:axId val="33046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464264"/>
        <c:crosses val="autoZero"/>
        <c:auto val="1"/>
        <c:lblAlgn val="ctr"/>
        <c:lblOffset val="100"/>
        <c:noMultiLvlLbl val="0"/>
      </c:catAx>
      <c:valAx>
        <c:axId val="33046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46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465440"/>
        <c:axId val="330465832"/>
      </c:lineChart>
      <c:catAx>
        <c:axId val="33046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465832"/>
        <c:crosses val="autoZero"/>
        <c:auto val="1"/>
        <c:lblAlgn val="ctr"/>
        <c:lblOffset val="100"/>
        <c:noMultiLvlLbl val="0"/>
      </c:catAx>
      <c:valAx>
        <c:axId val="33046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46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467008"/>
        <c:axId val="530518136"/>
      </c:lineChart>
      <c:catAx>
        <c:axId val="33046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518136"/>
        <c:crosses val="autoZero"/>
        <c:auto val="1"/>
        <c:lblAlgn val="ctr"/>
        <c:lblOffset val="100"/>
        <c:noMultiLvlLbl val="0"/>
      </c:catAx>
      <c:valAx>
        <c:axId val="53051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46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0516960"/>
        <c:axId val="530516176"/>
      </c:lineChart>
      <c:catAx>
        <c:axId val="53051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516176"/>
        <c:crosses val="autoZero"/>
        <c:auto val="1"/>
        <c:lblAlgn val="ctr"/>
        <c:lblOffset val="100"/>
        <c:noMultiLvlLbl val="0"/>
      </c:catAx>
      <c:valAx>
        <c:axId val="53051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51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0519312"/>
        <c:axId val="530518528"/>
      </c:lineChart>
      <c:catAx>
        <c:axId val="53051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518528"/>
        <c:crosses val="autoZero"/>
        <c:auto val="1"/>
        <c:lblAlgn val="ctr"/>
        <c:lblOffset val="100"/>
        <c:noMultiLvlLbl val="0"/>
      </c:catAx>
      <c:valAx>
        <c:axId val="530518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51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0516568"/>
        <c:axId val="530513824"/>
      </c:lineChart>
      <c:catAx>
        <c:axId val="53051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513824"/>
        <c:crosses val="autoZero"/>
        <c:auto val="1"/>
        <c:lblAlgn val="ctr"/>
        <c:lblOffset val="100"/>
        <c:noMultiLvlLbl val="0"/>
      </c:catAx>
      <c:valAx>
        <c:axId val="53051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51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0519704"/>
        <c:axId val="530518920"/>
      </c:lineChart>
      <c:catAx>
        <c:axId val="530519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518920"/>
        <c:crosses val="autoZero"/>
        <c:auto val="1"/>
        <c:lblAlgn val="ctr"/>
        <c:lblOffset val="100"/>
        <c:noMultiLvlLbl val="0"/>
      </c:catAx>
      <c:valAx>
        <c:axId val="53051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519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0514608"/>
        <c:axId val="530515000"/>
      </c:lineChart>
      <c:catAx>
        <c:axId val="530514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515000"/>
        <c:crosses val="autoZero"/>
        <c:auto val="1"/>
        <c:lblAlgn val="ctr"/>
        <c:lblOffset val="100"/>
        <c:noMultiLvlLbl val="0"/>
      </c:catAx>
      <c:valAx>
        <c:axId val="530515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514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0513040"/>
        <c:axId val="530514216"/>
      </c:lineChart>
      <c:catAx>
        <c:axId val="53051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514216"/>
        <c:crosses val="autoZero"/>
        <c:auto val="1"/>
        <c:lblAlgn val="ctr"/>
        <c:lblOffset val="100"/>
        <c:noMultiLvlLbl val="0"/>
      </c:catAx>
      <c:valAx>
        <c:axId val="53051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51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4219184"/>
        <c:axId val="224221144"/>
      </c:lineChart>
      <c:catAx>
        <c:axId val="22421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221144"/>
        <c:crosses val="autoZero"/>
        <c:auto val="1"/>
        <c:lblAlgn val="ctr"/>
        <c:lblOffset val="100"/>
        <c:noMultiLvlLbl val="0"/>
      </c:catAx>
      <c:valAx>
        <c:axId val="22422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421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4221928"/>
        <c:axId val="224221536"/>
      </c:lineChart>
      <c:catAx>
        <c:axId val="22422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221536"/>
        <c:crosses val="autoZero"/>
        <c:auto val="1"/>
        <c:lblAlgn val="ctr"/>
        <c:lblOffset val="100"/>
        <c:noMultiLvlLbl val="0"/>
      </c:catAx>
      <c:valAx>
        <c:axId val="22422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422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4220360"/>
        <c:axId val="224223104"/>
      </c:lineChart>
      <c:catAx>
        <c:axId val="22422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223104"/>
        <c:crosses val="autoZero"/>
        <c:auto val="1"/>
        <c:lblAlgn val="ctr"/>
        <c:lblOffset val="100"/>
        <c:noMultiLvlLbl val="0"/>
      </c:catAx>
      <c:valAx>
        <c:axId val="22422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422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4222320"/>
        <c:axId val="224219968"/>
      </c:lineChart>
      <c:catAx>
        <c:axId val="22422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219968"/>
        <c:crosses val="autoZero"/>
        <c:auto val="1"/>
        <c:lblAlgn val="ctr"/>
        <c:lblOffset val="100"/>
        <c:noMultiLvlLbl val="0"/>
      </c:catAx>
      <c:valAx>
        <c:axId val="22421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422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4216832"/>
        <c:axId val="224223496"/>
      </c:lineChart>
      <c:catAx>
        <c:axId val="22421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223496"/>
        <c:crosses val="autoZero"/>
        <c:auto val="1"/>
        <c:lblAlgn val="ctr"/>
        <c:lblOffset val="100"/>
        <c:noMultiLvlLbl val="0"/>
      </c:catAx>
      <c:valAx>
        <c:axId val="22422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421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4217224"/>
        <c:axId val="224217616"/>
      </c:lineChart>
      <c:catAx>
        <c:axId val="22421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217616"/>
        <c:crosses val="autoZero"/>
        <c:auto val="1"/>
        <c:lblAlgn val="ctr"/>
        <c:lblOffset val="100"/>
        <c:noMultiLvlLbl val="0"/>
      </c:catAx>
      <c:valAx>
        <c:axId val="22421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421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4218400"/>
        <c:axId val="224218792"/>
      </c:lineChart>
      <c:catAx>
        <c:axId val="22421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218792"/>
        <c:crosses val="autoZero"/>
        <c:auto val="1"/>
        <c:lblAlgn val="ctr"/>
        <c:lblOffset val="100"/>
        <c:noMultiLvlLbl val="0"/>
      </c:catAx>
      <c:valAx>
        <c:axId val="22421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421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235384"/>
        <c:axId val="170235776"/>
      </c:lineChart>
      <c:catAx>
        <c:axId val="17023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235776"/>
        <c:crosses val="autoZero"/>
        <c:auto val="1"/>
        <c:lblAlgn val="ctr"/>
        <c:lblOffset val="100"/>
        <c:noMultiLvlLbl val="0"/>
      </c:catAx>
      <c:valAx>
        <c:axId val="17023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23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233816"/>
        <c:axId val="170233032"/>
      </c:lineChart>
      <c:catAx>
        <c:axId val="17023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233032"/>
        <c:crosses val="autoZero"/>
        <c:auto val="1"/>
        <c:lblAlgn val="ctr"/>
        <c:lblOffset val="100"/>
        <c:noMultiLvlLbl val="0"/>
      </c:catAx>
      <c:valAx>
        <c:axId val="17023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23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230680"/>
        <c:axId val="170236952"/>
      </c:lineChart>
      <c:catAx>
        <c:axId val="17023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236952"/>
        <c:crosses val="autoZero"/>
        <c:auto val="1"/>
        <c:lblAlgn val="ctr"/>
        <c:lblOffset val="100"/>
        <c:noMultiLvlLbl val="0"/>
      </c:catAx>
      <c:valAx>
        <c:axId val="17023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23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236168"/>
        <c:axId val="170229504"/>
      </c:lineChart>
      <c:catAx>
        <c:axId val="17023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229504"/>
        <c:crosses val="autoZero"/>
        <c:auto val="1"/>
        <c:lblAlgn val="ctr"/>
        <c:lblOffset val="100"/>
        <c:noMultiLvlLbl val="0"/>
      </c:catAx>
      <c:valAx>
        <c:axId val="17022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23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232248"/>
        <c:axId val="170231072"/>
      </c:lineChart>
      <c:catAx>
        <c:axId val="17023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231072"/>
        <c:crosses val="autoZero"/>
        <c:auto val="1"/>
        <c:lblAlgn val="ctr"/>
        <c:lblOffset val="100"/>
        <c:noMultiLvlLbl val="0"/>
      </c:catAx>
      <c:valAx>
        <c:axId val="17023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23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231856"/>
        <c:axId val="170234208"/>
      </c:lineChart>
      <c:catAx>
        <c:axId val="17023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234208"/>
        <c:crosses val="autoZero"/>
        <c:auto val="1"/>
        <c:lblAlgn val="ctr"/>
        <c:lblOffset val="100"/>
        <c:noMultiLvlLbl val="0"/>
      </c:catAx>
      <c:valAx>
        <c:axId val="17023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23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234600"/>
        <c:axId val="170931560"/>
      </c:lineChart>
      <c:catAx>
        <c:axId val="17023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31560"/>
        <c:crosses val="autoZero"/>
        <c:auto val="1"/>
        <c:lblAlgn val="ctr"/>
        <c:lblOffset val="100"/>
        <c:noMultiLvlLbl val="0"/>
      </c:catAx>
      <c:valAx>
        <c:axId val="1709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23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7248"/>
        <c:axId val="170928816"/>
      </c:lineChart>
      <c:catAx>
        <c:axId val="17092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28816"/>
        <c:crosses val="autoZero"/>
        <c:auto val="1"/>
        <c:lblAlgn val="ctr"/>
        <c:lblOffset val="100"/>
        <c:noMultiLvlLbl val="0"/>
      </c:catAx>
      <c:valAx>
        <c:axId val="17092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6464"/>
        <c:axId val="170932344"/>
      </c:lineChart>
      <c:catAx>
        <c:axId val="17092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32344"/>
        <c:crosses val="autoZero"/>
        <c:auto val="1"/>
        <c:lblAlgn val="ctr"/>
        <c:lblOffset val="100"/>
        <c:noMultiLvlLbl val="0"/>
      </c:catAx>
      <c:valAx>
        <c:axId val="1709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9600"/>
        <c:axId val="170931952"/>
      </c:lineChart>
      <c:catAx>
        <c:axId val="17092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31952"/>
        <c:crosses val="autoZero"/>
        <c:auto val="1"/>
        <c:lblAlgn val="ctr"/>
        <c:lblOffset val="100"/>
        <c:noMultiLvlLbl val="0"/>
      </c:catAx>
      <c:valAx>
        <c:axId val="17093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30776"/>
        <c:axId val="170933912"/>
      </c:lineChart>
      <c:catAx>
        <c:axId val="17093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33912"/>
        <c:crosses val="autoZero"/>
        <c:auto val="1"/>
        <c:lblAlgn val="ctr"/>
        <c:lblOffset val="100"/>
        <c:noMultiLvlLbl val="0"/>
      </c:catAx>
      <c:valAx>
        <c:axId val="1709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3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32736"/>
        <c:axId val="170929992"/>
      </c:lineChart>
      <c:catAx>
        <c:axId val="1709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29992"/>
        <c:crosses val="autoZero"/>
        <c:auto val="1"/>
        <c:lblAlgn val="ctr"/>
        <c:lblOffset val="100"/>
        <c:noMultiLvlLbl val="0"/>
      </c:catAx>
      <c:valAx>
        <c:axId val="1709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8032"/>
        <c:axId val="170926856"/>
      </c:lineChart>
      <c:catAx>
        <c:axId val="17092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26856"/>
        <c:crosses val="autoZero"/>
        <c:auto val="1"/>
        <c:lblAlgn val="ctr"/>
        <c:lblOffset val="100"/>
        <c:noMultiLvlLbl val="0"/>
      </c:catAx>
      <c:valAx>
        <c:axId val="17092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92384"/>
        <c:axId val="727088464"/>
      </c:lineChart>
      <c:catAx>
        <c:axId val="72709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8464"/>
        <c:crosses val="autoZero"/>
        <c:auto val="1"/>
        <c:lblAlgn val="ctr"/>
        <c:lblOffset val="100"/>
        <c:noMultiLvlLbl val="0"/>
      </c:catAx>
      <c:valAx>
        <c:axId val="72708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9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4152"/>
        <c:axId val="727086896"/>
      </c:lineChart>
      <c:catAx>
        <c:axId val="72708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6896"/>
        <c:crosses val="autoZero"/>
        <c:auto val="1"/>
        <c:lblAlgn val="ctr"/>
        <c:lblOffset val="100"/>
        <c:noMultiLvlLbl val="0"/>
      </c:catAx>
      <c:valAx>
        <c:axId val="72708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6504"/>
        <c:axId val="727083368"/>
      </c:lineChart>
      <c:catAx>
        <c:axId val="72708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3368"/>
        <c:crosses val="autoZero"/>
        <c:auto val="1"/>
        <c:lblAlgn val="ctr"/>
        <c:lblOffset val="100"/>
        <c:noMultiLvlLbl val="0"/>
      </c:catAx>
      <c:valAx>
        <c:axId val="72708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4544"/>
        <c:axId val="727089640"/>
      </c:lineChart>
      <c:catAx>
        <c:axId val="72708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9640"/>
        <c:crosses val="autoZero"/>
        <c:auto val="1"/>
        <c:lblAlgn val="ctr"/>
        <c:lblOffset val="100"/>
        <c:noMultiLvlLbl val="0"/>
      </c:catAx>
      <c:valAx>
        <c:axId val="72708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5720"/>
        <c:axId val="727091992"/>
      </c:lineChart>
      <c:catAx>
        <c:axId val="72708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1992"/>
        <c:crosses val="autoZero"/>
        <c:auto val="1"/>
        <c:lblAlgn val="ctr"/>
        <c:lblOffset val="100"/>
        <c:noMultiLvlLbl val="0"/>
      </c:catAx>
      <c:valAx>
        <c:axId val="72709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4936"/>
        <c:axId val="727081800"/>
      </c:lineChart>
      <c:catAx>
        <c:axId val="72708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1800"/>
        <c:crosses val="autoZero"/>
        <c:auto val="1"/>
        <c:lblAlgn val="ctr"/>
        <c:lblOffset val="100"/>
        <c:noMultiLvlLbl val="0"/>
      </c:catAx>
      <c:valAx>
        <c:axId val="72708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5328"/>
        <c:axId val="727092776"/>
      </c:lineChart>
      <c:catAx>
        <c:axId val="72708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2776"/>
        <c:crosses val="autoZero"/>
        <c:auto val="1"/>
        <c:lblAlgn val="ctr"/>
        <c:lblOffset val="100"/>
        <c:noMultiLvlLbl val="0"/>
      </c:catAx>
      <c:valAx>
        <c:axId val="72709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1408"/>
        <c:axId val="727087288"/>
      </c:lineChart>
      <c:catAx>
        <c:axId val="72708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7288"/>
        <c:crosses val="autoZero"/>
        <c:auto val="1"/>
        <c:lblAlgn val="ctr"/>
        <c:lblOffset val="100"/>
        <c:noMultiLvlLbl val="0"/>
      </c:catAx>
      <c:valAx>
        <c:axId val="72708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8856"/>
        <c:axId val="727089248"/>
      </c:lineChart>
      <c:catAx>
        <c:axId val="72708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9248"/>
        <c:crosses val="autoZero"/>
        <c:auto val="1"/>
        <c:lblAlgn val="ctr"/>
        <c:lblOffset val="100"/>
        <c:noMultiLvlLbl val="0"/>
      </c:catAx>
      <c:valAx>
        <c:axId val="72708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2976"/>
        <c:axId val="727090816"/>
      </c:lineChart>
      <c:catAx>
        <c:axId val="72708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0816"/>
        <c:crosses val="autoZero"/>
        <c:auto val="1"/>
        <c:lblAlgn val="ctr"/>
        <c:lblOffset val="100"/>
        <c:noMultiLvlLbl val="0"/>
      </c:catAx>
      <c:valAx>
        <c:axId val="72709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82192"/>
        <c:axId val="727082584"/>
      </c:lineChart>
      <c:catAx>
        <c:axId val="7270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82584"/>
        <c:crosses val="autoZero"/>
        <c:auto val="1"/>
        <c:lblAlgn val="ctr"/>
        <c:lblOffset val="100"/>
        <c:noMultiLvlLbl val="0"/>
      </c:catAx>
      <c:valAx>
        <c:axId val="7270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8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95128"/>
        <c:axId val="727096304"/>
      </c:lineChart>
      <c:catAx>
        <c:axId val="72709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6304"/>
        <c:crosses val="autoZero"/>
        <c:auto val="1"/>
        <c:lblAlgn val="ctr"/>
        <c:lblOffset val="100"/>
        <c:noMultiLvlLbl val="0"/>
      </c:catAx>
      <c:valAx>
        <c:axId val="7270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9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94344"/>
        <c:axId val="727093560"/>
      </c:lineChart>
      <c:catAx>
        <c:axId val="72709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3560"/>
        <c:crosses val="autoZero"/>
        <c:auto val="1"/>
        <c:lblAlgn val="ctr"/>
        <c:lblOffset val="100"/>
        <c:noMultiLvlLbl val="0"/>
      </c:catAx>
      <c:valAx>
        <c:axId val="72709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9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94736"/>
        <c:axId val="727095912"/>
      </c:lineChart>
      <c:catAx>
        <c:axId val="7270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5912"/>
        <c:crosses val="autoZero"/>
        <c:auto val="1"/>
        <c:lblAlgn val="ctr"/>
        <c:lblOffset val="100"/>
        <c:noMultiLvlLbl val="0"/>
      </c:catAx>
      <c:valAx>
        <c:axId val="7270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1704"/>
        <c:axId val="755655624"/>
      </c:lineChart>
      <c:catAx>
        <c:axId val="75565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5624"/>
        <c:crosses val="autoZero"/>
        <c:auto val="1"/>
        <c:lblAlgn val="ctr"/>
        <c:lblOffset val="100"/>
        <c:noMultiLvlLbl val="0"/>
      </c:catAx>
      <c:valAx>
        <c:axId val="75565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6016"/>
        <c:axId val="755656800"/>
      </c:lineChart>
      <c:catAx>
        <c:axId val="75565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6800"/>
        <c:crosses val="autoZero"/>
        <c:auto val="1"/>
        <c:lblAlgn val="ctr"/>
        <c:lblOffset val="100"/>
        <c:noMultiLvlLbl val="0"/>
      </c:catAx>
      <c:valAx>
        <c:axId val="75565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5432"/>
        <c:axId val="755650920"/>
      </c:lineChart>
      <c:catAx>
        <c:axId val="75564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0920"/>
        <c:crosses val="autoZero"/>
        <c:auto val="1"/>
        <c:lblAlgn val="ctr"/>
        <c:lblOffset val="100"/>
        <c:noMultiLvlLbl val="0"/>
      </c:catAx>
      <c:valAx>
        <c:axId val="75565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5232"/>
        <c:axId val="755656408"/>
      </c:lineChart>
      <c:catAx>
        <c:axId val="75565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6408"/>
        <c:crosses val="autoZero"/>
        <c:auto val="1"/>
        <c:lblAlgn val="ctr"/>
        <c:lblOffset val="100"/>
        <c:noMultiLvlLbl val="0"/>
      </c:catAx>
      <c:valAx>
        <c:axId val="75565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4840"/>
        <c:axId val="755649352"/>
      </c:lineChart>
      <c:catAx>
        <c:axId val="75565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9352"/>
        <c:crosses val="autoZero"/>
        <c:auto val="1"/>
        <c:lblAlgn val="ctr"/>
        <c:lblOffset val="100"/>
        <c:noMultiLvlLbl val="0"/>
      </c:catAx>
      <c:valAx>
        <c:axId val="75564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3272"/>
        <c:axId val="755652096"/>
      </c:lineChart>
      <c:catAx>
        <c:axId val="75565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2096"/>
        <c:crosses val="autoZero"/>
        <c:auto val="1"/>
        <c:lblAlgn val="ctr"/>
        <c:lblOffset val="100"/>
        <c:noMultiLvlLbl val="0"/>
      </c:catAx>
      <c:valAx>
        <c:axId val="75565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6216"/>
        <c:axId val="755650136"/>
      </c:lineChart>
      <c:catAx>
        <c:axId val="75564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0136"/>
        <c:crosses val="autoZero"/>
        <c:auto val="1"/>
        <c:lblAlgn val="ctr"/>
        <c:lblOffset val="100"/>
        <c:noMultiLvlLbl val="0"/>
      </c:catAx>
      <c:valAx>
        <c:axId val="75565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5824"/>
        <c:axId val="755650528"/>
      </c:lineChart>
      <c:catAx>
        <c:axId val="75564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0528"/>
        <c:crosses val="autoZero"/>
        <c:auto val="1"/>
        <c:lblAlgn val="ctr"/>
        <c:lblOffset val="100"/>
        <c:noMultiLvlLbl val="0"/>
      </c:catAx>
      <c:valAx>
        <c:axId val="75565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1312"/>
        <c:axId val="755647000"/>
      </c:lineChart>
      <c:catAx>
        <c:axId val="75565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7000"/>
        <c:crosses val="autoZero"/>
        <c:auto val="1"/>
        <c:lblAlgn val="ctr"/>
        <c:lblOffset val="100"/>
        <c:noMultiLvlLbl val="0"/>
      </c:catAx>
      <c:valAx>
        <c:axId val="75564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7784"/>
        <c:axId val="755648568"/>
      </c:lineChart>
      <c:catAx>
        <c:axId val="75564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8568"/>
        <c:crosses val="autoZero"/>
        <c:auto val="1"/>
        <c:lblAlgn val="ctr"/>
        <c:lblOffset val="100"/>
        <c:noMultiLvlLbl val="0"/>
      </c:catAx>
      <c:valAx>
        <c:axId val="75564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9744"/>
        <c:axId val="755658368"/>
      </c:lineChart>
      <c:catAx>
        <c:axId val="75564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8368"/>
        <c:crosses val="autoZero"/>
        <c:auto val="1"/>
        <c:lblAlgn val="ctr"/>
        <c:lblOffset val="100"/>
        <c:noMultiLvlLbl val="0"/>
      </c:catAx>
      <c:valAx>
        <c:axId val="75565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8760"/>
        <c:axId val="755657976"/>
      </c:lineChart>
      <c:catAx>
        <c:axId val="75565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7976"/>
        <c:crosses val="autoZero"/>
        <c:auto val="1"/>
        <c:lblAlgn val="ctr"/>
        <c:lblOffset val="100"/>
        <c:noMultiLvlLbl val="0"/>
      </c:catAx>
      <c:valAx>
        <c:axId val="75565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60720"/>
        <c:axId val="755659152"/>
      </c:lineChart>
      <c:catAx>
        <c:axId val="75566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9152"/>
        <c:crosses val="autoZero"/>
        <c:auto val="1"/>
        <c:lblAlgn val="ctr"/>
        <c:lblOffset val="100"/>
        <c:noMultiLvlLbl val="0"/>
      </c:catAx>
      <c:valAx>
        <c:axId val="75565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6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9936"/>
        <c:axId val="172507192"/>
      </c:lineChart>
      <c:catAx>
        <c:axId val="75565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7192"/>
        <c:crosses val="autoZero"/>
        <c:auto val="1"/>
        <c:lblAlgn val="ctr"/>
        <c:lblOffset val="100"/>
        <c:noMultiLvlLbl val="0"/>
      </c:catAx>
      <c:valAx>
        <c:axId val="17250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04840"/>
        <c:axId val="172508368"/>
      </c:lineChart>
      <c:catAx>
        <c:axId val="17250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8368"/>
        <c:crosses val="autoZero"/>
        <c:auto val="1"/>
        <c:lblAlgn val="ctr"/>
        <c:lblOffset val="100"/>
        <c:noMultiLvlLbl val="0"/>
      </c:catAx>
      <c:valAx>
        <c:axId val="17250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0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05232"/>
        <c:axId val="172506800"/>
      </c:lineChart>
      <c:catAx>
        <c:axId val="1725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6800"/>
        <c:crosses val="autoZero"/>
        <c:auto val="1"/>
        <c:lblAlgn val="ctr"/>
        <c:lblOffset val="100"/>
        <c:noMultiLvlLbl val="0"/>
      </c:catAx>
      <c:valAx>
        <c:axId val="17250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13464"/>
        <c:axId val="172509544"/>
      </c:lineChart>
      <c:catAx>
        <c:axId val="17251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9544"/>
        <c:crosses val="autoZero"/>
        <c:auto val="1"/>
        <c:lblAlgn val="ctr"/>
        <c:lblOffset val="100"/>
        <c:noMultiLvlLbl val="0"/>
      </c:catAx>
      <c:valAx>
        <c:axId val="17250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1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05624"/>
        <c:axId val="172512680"/>
      </c:lineChart>
      <c:catAx>
        <c:axId val="17250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12680"/>
        <c:crosses val="autoZero"/>
        <c:auto val="1"/>
        <c:lblAlgn val="ctr"/>
        <c:lblOffset val="100"/>
        <c:noMultiLvlLbl val="0"/>
      </c:catAx>
      <c:valAx>
        <c:axId val="17251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0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14248"/>
        <c:axId val="172507584"/>
      </c:lineChart>
      <c:catAx>
        <c:axId val="17251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7584"/>
        <c:crosses val="autoZero"/>
        <c:auto val="1"/>
        <c:lblAlgn val="ctr"/>
        <c:lblOffset val="100"/>
        <c:noMultiLvlLbl val="0"/>
      </c:catAx>
      <c:valAx>
        <c:axId val="17250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1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09936"/>
        <c:axId val="172502880"/>
      </c:lineChart>
      <c:catAx>
        <c:axId val="17250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2880"/>
        <c:crosses val="autoZero"/>
        <c:auto val="1"/>
        <c:lblAlgn val="ctr"/>
        <c:lblOffset val="100"/>
        <c:noMultiLvlLbl val="0"/>
      </c:catAx>
      <c:valAx>
        <c:axId val="17250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0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07976"/>
        <c:axId val="172502488"/>
      </c:lineChart>
      <c:catAx>
        <c:axId val="1725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2488"/>
        <c:crosses val="autoZero"/>
        <c:auto val="1"/>
        <c:lblAlgn val="ctr"/>
        <c:lblOffset val="100"/>
        <c:noMultiLvlLbl val="0"/>
      </c:catAx>
      <c:valAx>
        <c:axId val="17250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03664"/>
        <c:axId val="172508760"/>
      </c:lineChart>
      <c:catAx>
        <c:axId val="17250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08760"/>
        <c:crosses val="autoZero"/>
        <c:auto val="1"/>
        <c:lblAlgn val="ctr"/>
        <c:lblOffset val="100"/>
        <c:noMultiLvlLbl val="0"/>
      </c:catAx>
      <c:valAx>
        <c:axId val="17250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0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09152"/>
        <c:axId val="172510328"/>
      </c:lineChart>
      <c:catAx>
        <c:axId val="1725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10328"/>
        <c:crosses val="autoZero"/>
        <c:auto val="1"/>
        <c:lblAlgn val="ctr"/>
        <c:lblOffset val="100"/>
        <c:noMultiLvlLbl val="0"/>
      </c:catAx>
      <c:valAx>
        <c:axId val="17251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11112"/>
        <c:axId val="172511504"/>
      </c:lineChart>
      <c:catAx>
        <c:axId val="17251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11504"/>
        <c:crosses val="autoZero"/>
        <c:auto val="1"/>
        <c:lblAlgn val="ctr"/>
        <c:lblOffset val="100"/>
        <c:noMultiLvlLbl val="0"/>
      </c:catAx>
      <c:valAx>
        <c:axId val="17251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1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18168"/>
        <c:axId val="172516600"/>
      </c:lineChart>
      <c:catAx>
        <c:axId val="17251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16600"/>
        <c:crosses val="autoZero"/>
        <c:auto val="1"/>
        <c:lblAlgn val="ctr"/>
        <c:lblOffset val="100"/>
        <c:noMultiLvlLbl val="0"/>
      </c:catAx>
      <c:valAx>
        <c:axId val="17251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1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15424"/>
        <c:axId val="172515816"/>
      </c:lineChart>
      <c:catAx>
        <c:axId val="17251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15816"/>
        <c:crosses val="autoZero"/>
        <c:auto val="1"/>
        <c:lblAlgn val="ctr"/>
        <c:lblOffset val="100"/>
        <c:noMultiLvlLbl val="0"/>
      </c:catAx>
      <c:valAx>
        <c:axId val="17251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1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515032"/>
        <c:axId val="172517384"/>
      </c:lineChart>
      <c:catAx>
        <c:axId val="17251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517384"/>
        <c:crosses val="autoZero"/>
        <c:auto val="1"/>
        <c:lblAlgn val="ctr"/>
        <c:lblOffset val="100"/>
        <c:noMultiLvlLbl val="0"/>
      </c:catAx>
      <c:valAx>
        <c:axId val="17251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51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8608"/>
        <c:axId val="543000376"/>
      </c:lineChart>
      <c:catAx>
        <c:axId val="54300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0376"/>
        <c:crosses val="autoZero"/>
        <c:auto val="1"/>
        <c:lblAlgn val="ctr"/>
        <c:lblOffset val="100"/>
        <c:noMultiLvlLbl val="0"/>
      </c:catAx>
      <c:valAx>
        <c:axId val="54300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5472"/>
        <c:axId val="543003904"/>
      </c:lineChart>
      <c:catAx>
        <c:axId val="54300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3904"/>
        <c:crosses val="autoZero"/>
        <c:auto val="1"/>
        <c:lblAlgn val="ctr"/>
        <c:lblOffset val="100"/>
        <c:noMultiLvlLbl val="0"/>
      </c:catAx>
      <c:valAx>
        <c:axId val="54300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8216"/>
        <c:axId val="543009000"/>
      </c:lineChart>
      <c:catAx>
        <c:axId val="54300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9000"/>
        <c:crosses val="autoZero"/>
        <c:auto val="1"/>
        <c:lblAlgn val="ctr"/>
        <c:lblOffset val="100"/>
        <c:noMultiLvlLbl val="0"/>
      </c:catAx>
      <c:valAx>
        <c:axId val="54300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2336"/>
        <c:axId val="543000768"/>
      </c:lineChart>
      <c:catAx>
        <c:axId val="54300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0768"/>
        <c:crosses val="autoZero"/>
        <c:auto val="1"/>
        <c:lblAlgn val="ctr"/>
        <c:lblOffset val="100"/>
        <c:noMultiLvlLbl val="0"/>
      </c:catAx>
      <c:valAx>
        <c:axId val="54300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0568"/>
        <c:axId val="543007432"/>
      </c:lineChart>
      <c:catAx>
        <c:axId val="5430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7432"/>
        <c:crosses val="autoZero"/>
        <c:auto val="1"/>
        <c:lblAlgn val="ctr"/>
        <c:lblOffset val="100"/>
        <c:noMultiLvlLbl val="0"/>
      </c:catAx>
      <c:valAx>
        <c:axId val="54300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5864"/>
        <c:axId val="543009784"/>
      </c:lineChart>
      <c:catAx>
        <c:axId val="54300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9784"/>
        <c:crosses val="autoZero"/>
        <c:auto val="1"/>
        <c:lblAlgn val="ctr"/>
        <c:lblOffset val="100"/>
        <c:noMultiLvlLbl val="0"/>
      </c:catAx>
      <c:valAx>
        <c:axId val="54300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999592"/>
        <c:axId val="543001160"/>
      </c:lineChart>
      <c:catAx>
        <c:axId val="54299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1160"/>
        <c:crosses val="autoZero"/>
        <c:auto val="1"/>
        <c:lblAlgn val="ctr"/>
        <c:lblOffset val="100"/>
        <c:noMultiLvlLbl val="0"/>
      </c:catAx>
      <c:valAx>
        <c:axId val="54300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99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7824"/>
        <c:axId val="543007040"/>
      </c:lineChart>
      <c:catAx>
        <c:axId val="54300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7040"/>
        <c:crosses val="autoZero"/>
        <c:auto val="1"/>
        <c:lblAlgn val="ctr"/>
        <c:lblOffset val="100"/>
        <c:noMultiLvlLbl val="0"/>
      </c:catAx>
      <c:valAx>
        <c:axId val="54300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998416"/>
        <c:axId val="542999984"/>
      </c:lineChart>
      <c:catAx>
        <c:axId val="54299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999984"/>
        <c:crosses val="autoZero"/>
        <c:auto val="1"/>
        <c:lblAlgn val="ctr"/>
        <c:lblOffset val="100"/>
        <c:noMultiLvlLbl val="0"/>
      </c:catAx>
      <c:valAx>
        <c:axId val="54299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99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04296"/>
        <c:axId val="543001944"/>
      </c:lineChart>
      <c:catAx>
        <c:axId val="54300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1944"/>
        <c:crosses val="autoZero"/>
        <c:auto val="1"/>
        <c:lblAlgn val="ctr"/>
        <c:lblOffset val="100"/>
        <c:noMultiLvlLbl val="0"/>
      </c:catAx>
      <c:valAx>
        <c:axId val="5430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0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998808"/>
        <c:axId val="543004688"/>
      </c:lineChart>
      <c:catAx>
        <c:axId val="54299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04688"/>
        <c:crosses val="autoZero"/>
        <c:auto val="1"/>
        <c:lblAlgn val="ctr"/>
        <c:lblOffset val="100"/>
        <c:noMultiLvlLbl val="0"/>
      </c:catAx>
      <c:valAx>
        <c:axId val="54300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99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2136"/>
        <c:axId val="543012528"/>
      </c:lineChart>
      <c:catAx>
        <c:axId val="54301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2528"/>
        <c:crosses val="autoZero"/>
        <c:auto val="1"/>
        <c:lblAlgn val="ctr"/>
        <c:lblOffset val="100"/>
        <c:noMultiLvlLbl val="0"/>
      </c:catAx>
      <c:valAx>
        <c:axId val="54301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1744"/>
        <c:axId val="543012920"/>
      </c:lineChart>
      <c:catAx>
        <c:axId val="54301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2920"/>
        <c:crosses val="autoZero"/>
        <c:auto val="1"/>
        <c:lblAlgn val="ctr"/>
        <c:lblOffset val="100"/>
        <c:noMultiLvlLbl val="0"/>
      </c:catAx>
      <c:valAx>
        <c:axId val="54301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4096"/>
        <c:axId val="543010960"/>
      </c:lineChart>
      <c:catAx>
        <c:axId val="54301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0960"/>
        <c:crosses val="autoZero"/>
        <c:auto val="1"/>
        <c:lblAlgn val="ctr"/>
        <c:lblOffset val="100"/>
        <c:noMultiLvlLbl val="0"/>
      </c:catAx>
      <c:valAx>
        <c:axId val="54301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50160"/>
        <c:axId val="842250552"/>
      </c:lineChart>
      <c:catAx>
        <c:axId val="84225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50552"/>
        <c:crosses val="autoZero"/>
        <c:auto val="1"/>
        <c:lblAlgn val="ctr"/>
        <c:lblOffset val="100"/>
        <c:noMultiLvlLbl val="0"/>
      </c:catAx>
      <c:valAx>
        <c:axId val="84225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5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9768"/>
        <c:axId val="842248592"/>
      </c:lineChart>
      <c:catAx>
        <c:axId val="84224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8592"/>
        <c:crosses val="autoZero"/>
        <c:auto val="1"/>
        <c:lblAlgn val="ctr"/>
        <c:lblOffset val="100"/>
        <c:noMultiLvlLbl val="0"/>
      </c:catAx>
      <c:valAx>
        <c:axId val="84224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51336"/>
        <c:axId val="842249376"/>
      </c:lineChart>
      <c:catAx>
        <c:axId val="84225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9376"/>
        <c:crosses val="autoZero"/>
        <c:auto val="1"/>
        <c:lblAlgn val="ctr"/>
        <c:lblOffset val="100"/>
        <c:noMultiLvlLbl val="0"/>
      </c:catAx>
      <c:valAx>
        <c:axId val="84224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5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3496"/>
        <c:axId val="842239968"/>
      </c:lineChart>
      <c:catAx>
        <c:axId val="84224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9968"/>
        <c:crosses val="autoZero"/>
        <c:auto val="1"/>
        <c:lblAlgn val="ctr"/>
        <c:lblOffset val="100"/>
        <c:noMultiLvlLbl val="0"/>
      </c:catAx>
      <c:valAx>
        <c:axId val="84223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0752"/>
        <c:axId val="842243104"/>
      </c:lineChart>
      <c:catAx>
        <c:axId val="842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3104"/>
        <c:crosses val="autoZero"/>
        <c:auto val="1"/>
        <c:lblAlgn val="ctr"/>
        <c:lblOffset val="100"/>
        <c:noMultiLvlLbl val="0"/>
      </c:catAx>
      <c:valAx>
        <c:axId val="8422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5456"/>
        <c:axId val="842244280"/>
      </c:lineChart>
      <c:catAx>
        <c:axId val="84224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4280"/>
        <c:crosses val="autoZero"/>
        <c:auto val="1"/>
        <c:lblAlgn val="ctr"/>
        <c:lblOffset val="100"/>
        <c:noMultiLvlLbl val="0"/>
      </c:catAx>
      <c:valAx>
        <c:axId val="84224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7024"/>
        <c:axId val="842241536"/>
      </c:lineChart>
      <c:catAx>
        <c:axId val="84224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1536"/>
        <c:crosses val="autoZero"/>
        <c:auto val="1"/>
        <c:lblAlgn val="ctr"/>
        <c:lblOffset val="100"/>
        <c:noMultiLvlLbl val="0"/>
      </c:catAx>
      <c:valAx>
        <c:axId val="84224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1144"/>
        <c:axId val="842247808"/>
      </c:lineChart>
      <c:catAx>
        <c:axId val="84224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7808"/>
        <c:crosses val="autoZero"/>
        <c:auto val="1"/>
        <c:lblAlgn val="ctr"/>
        <c:lblOffset val="100"/>
        <c:noMultiLvlLbl val="0"/>
      </c:catAx>
      <c:valAx>
        <c:axId val="84224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4672"/>
        <c:axId val="842245848"/>
      </c:lineChart>
      <c:catAx>
        <c:axId val="842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5848"/>
        <c:crosses val="autoZero"/>
        <c:auto val="1"/>
        <c:lblAlgn val="ctr"/>
        <c:lblOffset val="100"/>
        <c:noMultiLvlLbl val="0"/>
      </c:catAx>
      <c:valAx>
        <c:axId val="84224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8200"/>
        <c:axId val="842237224"/>
      </c:lineChart>
      <c:catAx>
        <c:axId val="84224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7224"/>
        <c:crosses val="autoZero"/>
        <c:auto val="1"/>
        <c:lblAlgn val="ctr"/>
        <c:lblOffset val="100"/>
        <c:noMultiLvlLbl val="0"/>
      </c:catAx>
      <c:valAx>
        <c:axId val="84223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5064"/>
        <c:axId val="842246240"/>
      </c:lineChart>
      <c:catAx>
        <c:axId val="84224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6240"/>
        <c:crosses val="autoZero"/>
        <c:auto val="1"/>
        <c:lblAlgn val="ctr"/>
        <c:lblOffset val="100"/>
        <c:noMultiLvlLbl val="0"/>
      </c:catAx>
      <c:valAx>
        <c:axId val="84224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6048"/>
        <c:axId val="842246632"/>
      </c:lineChart>
      <c:catAx>
        <c:axId val="842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6632"/>
        <c:crosses val="autoZero"/>
        <c:auto val="1"/>
        <c:lblAlgn val="ctr"/>
        <c:lblOffset val="100"/>
        <c:noMultiLvlLbl val="0"/>
      </c:catAx>
      <c:valAx>
        <c:axId val="84224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7416"/>
        <c:axId val="842238008"/>
      </c:lineChart>
      <c:catAx>
        <c:axId val="84224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8008"/>
        <c:crosses val="autoZero"/>
        <c:auto val="1"/>
        <c:lblAlgn val="ctr"/>
        <c:lblOffset val="100"/>
        <c:noMultiLvlLbl val="0"/>
      </c:catAx>
      <c:valAx>
        <c:axId val="84223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9184"/>
        <c:axId val="221841456"/>
      </c:lineChart>
      <c:catAx>
        <c:axId val="84223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1456"/>
        <c:crosses val="autoZero"/>
        <c:auto val="1"/>
        <c:lblAlgn val="ctr"/>
        <c:lblOffset val="100"/>
        <c:noMultiLvlLbl val="0"/>
      </c:catAx>
      <c:valAx>
        <c:axId val="22184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8512"/>
        <c:axId val="221843024"/>
      </c:lineChart>
      <c:catAx>
        <c:axId val="22184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3024"/>
        <c:crosses val="autoZero"/>
        <c:auto val="1"/>
        <c:lblAlgn val="ctr"/>
        <c:lblOffset val="100"/>
        <c:noMultiLvlLbl val="0"/>
      </c:catAx>
      <c:valAx>
        <c:axId val="22184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8904"/>
        <c:axId val="221845376"/>
      </c:lineChart>
      <c:catAx>
        <c:axId val="22184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5376"/>
        <c:crosses val="autoZero"/>
        <c:auto val="1"/>
        <c:lblAlgn val="ctr"/>
        <c:lblOffset val="100"/>
        <c:noMultiLvlLbl val="0"/>
      </c:catAx>
      <c:valAx>
        <c:axId val="22184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6552"/>
        <c:axId val="221844592"/>
      </c:lineChart>
      <c:catAx>
        <c:axId val="22184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4592"/>
        <c:crosses val="autoZero"/>
        <c:auto val="1"/>
        <c:lblAlgn val="ctr"/>
        <c:lblOffset val="100"/>
        <c:noMultiLvlLbl val="0"/>
      </c:catAx>
      <c:valAx>
        <c:axId val="22184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1648"/>
        <c:axId val="221846944"/>
      </c:lineChart>
      <c:catAx>
        <c:axId val="22185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6944"/>
        <c:crosses val="autoZero"/>
        <c:auto val="1"/>
        <c:lblAlgn val="ctr"/>
        <c:lblOffset val="100"/>
        <c:noMultiLvlLbl val="0"/>
      </c:catAx>
      <c:valAx>
        <c:axId val="22184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2432"/>
        <c:axId val="221849296"/>
      </c:lineChart>
      <c:catAx>
        <c:axId val="22185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9296"/>
        <c:crosses val="autoZero"/>
        <c:auto val="1"/>
        <c:lblAlgn val="ctr"/>
        <c:lblOffset val="100"/>
        <c:noMultiLvlLbl val="0"/>
      </c:catAx>
      <c:valAx>
        <c:axId val="22184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7728"/>
        <c:axId val="221849688"/>
      </c:lineChart>
      <c:catAx>
        <c:axId val="2218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9688"/>
        <c:crosses val="autoZero"/>
        <c:auto val="1"/>
        <c:lblAlgn val="ctr"/>
        <c:lblOffset val="100"/>
        <c:noMultiLvlLbl val="0"/>
      </c:catAx>
      <c:valAx>
        <c:axId val="221849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4984"/>
        <c:axId val="221851256"/>
      </c:lineChart>
      <c:catAx>
        <c:axId val="221844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1256"/>
        <c:crosses val="autoZero"/>
        <c:auto val="1"/>
        <c:lblAlgn val="ctr"/>
        <c:lblOffset val="100"/>
        <c:noMultiLvlLbl val="0"/>
      </c:catAx>
      <c:valAx>
        <c:axId val="22185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4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0864"/>
        <c:axId val="221852040"/>
      </c:lineChart>
      <c:catAx>
        <c:axId val="22185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2040"/>
        <c:crosses val="autoZero"/>
        <c:auto val="1"/>
        <c:lblAlgn val="ctr"/>
        <c:lblOffset val="100"/>
        <c:noMultiLvlLbl val="0"/>
      </c:catAx>
      <c:valAx>
        <c:axId val="22185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1064"/>
        <c:axId val="221841848"/>
      </c:lineChart>
      <c:catAx>
        <c:axId val="22184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1848"/>
        <c:crosses val="autoZero"/>
        <c:auto val="1"/>
        <c:lblAlgn val="ctr"/>
        <c:lblOffset val="100"/>
        <c:noMultiLvlLbl val="0"/>
      </c:catAx>
      <c:valAx>
        <c:axId val="22184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43416"/>
        <c:axId val="221843808"/>
      </c:lineChart>
      <c:catAx>
        <c:axId val="22184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43808"/>
        <c:crosses val="autoZero"/>
        <c:auto val="1"/>
        <c:lblAlgn val="ctr"/>
        <c:lblOffset val="100"/>
        <c:noMultiLvlLbl val="0"/>
      </c:catAx>
      <c:valAx>
        <c:axId val="22184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4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4000"/>
        <c:axId val="221856352"/>
      </c:lineChart>
      <c:catAx>
        <c:axId val="22185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6352"/>
        <c:crosses val="autoZero"/>
        <c:auto val="1"/>
        <c:lblAlgn val="ctr"/>
        <c:lblOffset val="100"/>
        <c:noMultiLvlLbl val="0"/>
      </c:catAx>
      <c:valAx>
        <c:axId val="22185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4784"/>
        <c:axId val="221855960"/>
      </c:lineChart>
      <c:catAx>
        <c:axId val="22185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5960"/>
        <c:crosses val="autoZero"/>
        <c:auto val="1"/>
        <c:lblAlgn val="ctr"/>
        <c:lblOffset val="100"/>
        <c:noMultiLvlLbl val="0"/>
      </c:catAx>
      <c:valAx>
        <c:axId val="22185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854392"/>
        <c:axId val="221855176"/>
      </c:lineChart>
      <c:catAx>
        <c:axId val="22185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855176"/>
        <c:crosses val="autoZero"/>
        <c:auto val="1"/>
        <c:lblAlgn val="ctr"/>
        <c:lblOffset val="100"/>
        <c:noMultiLvlLbl val="0"/>
      </c:catAx>
      <c:valAx>
        <c:axId val="22185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85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1848"/>
        <c:axId val="172058512"/>
      </c:lineChart>
      <c:catAx>
        <c:axId val="172051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8512"/>
        <c:crosses val="autoZero"/>
        <c:auto val="1"/>
        <c:lblAlgn val="ctr"/>
        <c:lblOffset val="100"/>
        <c:noMultiLvlLbl val="0"/>
      </c:catAx>
      <c:valAx>
        <c:axId val="172058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1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3024"/>
        <c:axId val="172053808"/>
      </c:lineChart>
      <c:catAx>
        <c:axId val="17205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3808"/>
        <c:crosses val="autoZero"/>
        <c:auto val="1"/>
        <c:lblAlgn val="ctr"/>
        <c:lblOffset val="100"/>
        <c:noMultiLvlLbl val="0"/>
      </c:catAx>
      <c:valAx>
        <c:axId val="17205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7728"/>
        <c:axId val="172053416"/>
      </c:lineChart>
      <c:catAx>
        <c:axId val="17205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3416"/>
        <c:crosses val="autoZero"/>
        <c:auto val="1"/>
        <c:lblAlgn val="ctr"/>
        <c:lblOffset val="100"/>
        <c:noMultiLvlLbl val="0"/>
      </c:catAx>
      <c:valAx>
        <c:axId val="17205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61648"/>
        <c:axId val="172058120"/>
      </c:lineChart>
      <c:catAx>
        <c:axId val="17206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8120"/>
        <c:crosses val="autoZero"/>
        <c:auto val="1"/>
        <c:lblAlgn val="ctr"/>
        <c:lblOffset val="100"/>
        <c:noMultiLvlLbl val="0"/>
      </c:catAx>
      <c:valAx>
        <c:axId val="17205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6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4200"/>
        <c:axId val="172052240"/>
      </c:lineChart>
      <c:catAx>
        <c:axId val="17205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2240"/>
        <c:crosses val="autoZero"/>
        <c:auto val="1"/>
        <c:lblAlgn val="ctr"/>
        <c:lblOffset val="100"/>
        <c:noMultiLvlLbl val="0"/>
      </c:catAx>
      <c:valAx>
        <c:axId val="17205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4592"/>
        <c:axId val="172054984"/>
      </c:lineChart>
      <c:catAx>
        <c:axId val="17205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4984"/>
        <c:crosses val="autoZero"/>
        <c:auto val="1"/>
        <c:lblAlgn val="ctr"/>
        <c:lblOffset val="100"/>
        <c:noMultiLvlLbl val="0"/>
      </c:catAx>
      <c:valAx>
        <c:axId val="172054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5376"/>
        <c:axId val="172062040"/>
      </c:lineChart>
      <c:catAx>
        <c:axId val="17205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62040"/>
        <c:crosses val="autoZero"/>
        <c:auto val="1"/>
        <c:lblAlgn val="ctr"/>
        <c:lblOffset val="100"/>
        <c:noMultiLvlLbl val="0"/>
      </c:catAx>
      <c:valAx>
        <c:axId val="17206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2632"/>
        <c:axId val="172056160"/>
      </c:lineChart>
      <c:catAx>
        <c:axId val="17205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6160"/>
        <c:crosses val="autoZero"/>
        <c:auto val="1"/>
        <c:lblAlgn val="ctr"/>
        <c:lblOffset val="100"/>
        <c:noMultiLvlLbl val="0"/>
      </c:catAx>
      <c:valAx>
        <c:axId val="17205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62824"/>
        <c:axId val="172064000"/>
      </c:lineChart>
      <c:catAx>
        <c:axId val="172062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64000"/>
        <c:crosses val="autoZero"/>
        <c:auto val="1"/>
        <c:lblAlgn val="ctr"/>
        <c:lblOffset val="100"/>
        <c:noMultiLvlLbl val="0"/>
      </c:catAx>
      <c:valAx>
        <c:axId val="17206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62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59296"/>
        <c:axId val="172059688"/>
      </c:lineChart>
      <c:catAx>
        <c:axId val="17205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59688"/>
        <c:crosses val="autoZero"/>
        <c:auto val="1"/>
        <c:lblAlgn val="ctr"/>
        <c:lblOffset val="100"/>
        <c:noMultiLvlLbl val="0"/>
      </c:catAx>
      <c:valAx>
        <c:axId val="172059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5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60472"/>
        <c:axId val="172060864"/>
      </c:lineChart>
      <c:catAx>
        <c:axId val="17206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60864"/>
        <c:crosses val="autoZero"/>
        <c:auto val="1"/>
        <c:lblAlgn val="ctr"/>
        <c:lblOffset val="100"/>
        <c:noMultiLvlLbl val="0"/>
      </c:catAx>
      <c:valAx>
        <c:axId val="17206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6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64392"/>
        <c:axId val="172067136"/>
      </c:lineChart>
      <c:catAx>
        <c:axId val="17206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67136"/>
        <c:crosses val="autoZero"/>
        <c:auto val="1"/>
        <c:lblAlgn val="ctr"/>
        <c:lblOffset val="100"/>
        <c:noMultiLvlLbl val="0"/>
      </c:catAx>
      <c:valAx>
        <c:axId val="17206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6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66744"/>
        <c:axId val="172064784"/>
      </c:lineChart>
      <c:catAx>
        <c:axId val="17206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64784"/>
        <c:crosses val="autoZero"/>
        <c:auto val="1"/>
        <c:lblAlgn val="ctr"/>
        <c:lblOffset val="100"/>
        <c:noMultiLvlLbl val="0"/>
      </c:catAx>
      <c:valAx>
        <c:axId val="17206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6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065568"/>
        <c:axId val="172067528"/>
      </c:lineChart>
      <c:catAx>
        <c:axId val="17206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067528"/>
        <c:crosses val="autoZero"/>
        <c:auto val="1"/>
        <c:lblAlgn val="ctr"/>
        <c:lblOffset val="100"/>
        <c:noMultiLvlLbl val="0"/>
      </c:catAx>
      <c:valAx>
        <c:axId val="17206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06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1584"/>
        <c:axId val="521319624"/>
      </c:lineChart>
      <c:catAx>
        <c:axId val="52132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9624"/>
        <c:crosses val="autoZero"/>
        <c:auto val="1"/>
        <c:lblAlgn val="ctr"/>
        <c:lblOffset val="100"/>
        <c:noMultiLvlLbl val="0"/>
      </c:catAx>
      <c:valAx>
        <c:axId val="52131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17664"/>
        <c:axId val="521318448"/>
      </c:lineChart>
      <c:catAx>
        <c:axId val="52131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8448"/>
        <c:crosses val="autoZero"/>
        <c:auto val="1"/>
        <c:lblAlgn val="ctr"/>
        <c:lblOffset val="100"/>
        <c:noMultiLvlLbl val="0"/>
      </c:catAx>
      <c:valAx>
        <c:axId val="52131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1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2760"/>
        <c:axId val="521318840"/>
      </c:lineChart>
      <c:catAx>
        <c:axId val="52132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8840"/>
        <c:crosses val="autoZero"/>
        <c:auto val="1"/>
        <c:lblAlgn val="ctr"/>
        <c:lblOffset val="100"/>
        <c:noMultiLvlLbl val="0"/>
      </c:catAx>
      <c:valAx>
        <c:axId val="52131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3152"/>
        <c:axId val="521319232"/>
      </c:lineChart>
      <c:catAx>
        <c:axId val="52132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9232"/>
        <c:crosses val="autoZero"/>
        <c:auto val="1"/>
        <c:lblAlgn val="ctr"/>
        <c:lblOffset val="100"/>
        <c:noMultiLvlLbl val="0"/>
      </c:catAx>
      <c:valAx>
        <c:axId val="52131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0408"/>
        <c:axId val="521323936"/>
      </c:lineChart>
      <c:catAx>
        <c:axId val="52132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23936"/>
        <c:crosses val="autoZero"/>
        <c:auto val="1"/>
        <c:lblAlgn val="ctr"/>
        <c:lblOffset val="100"/>
        <c:noMultiLvlLbl val="0"/>
      </c:catAx>
      <c:valAx>
        <c:axId val="52132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1192"/>
        <c:axId val="521324328"/>
      </c:lineChart>
      <c:catAx>
        <c:axId val="52132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24328"/>
        <c:crosses val="autoZero"/>
        <c:auto val="1"/>
        <c:lblAlgn val="ctr"/>
        <c:lblOffset val="100"/>
        <c:noMultiLvlLbl val="0"/>
      </c:catAx>
      <c:valAx>
        <c:axId val="52132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2368"/>
        <c:axId val="521312568"/>
      </c:lineChart>
      <c:catAx>
        <c:axId val="52132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2568"/>
        <c:crosses val="autoZero"/>
        <c:auto val="1"/>
        <c:lblAlgn val="ctr"/>
        <c:lblOffset val="100"/>
        <c:noMultiLvlLbl val="0"/>
      </c:catAx>
      <c:valAx>
        <c:axId val="52131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4720"/>
        <c:axId val="521313352"/>
      </c:lineChart>
      <c:catAx>
        <c:axId val="52132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3352"/>
        <c:crosses val="autoZero"/>
        <c:auto val="1"/>
        <c:lblAlgn val="ctr"/>
        <c:lblOffset val="100"/>
        <c:noMultiLvlLbl val="0"/>
      </c:catAx>
      <c:valAx>
        <c:axId val="52131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13744"/>
        <c:axId val="521314528"/>
      </c:lineChart>
      <c:catAx>
        <c:axId val="52131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4528"/>
        <c:crosses val="autoZero"/>
        <c:auto val="1"/>
        <c:lblAlgn val="ctr"/>
        <c:lblOffset val="100"/>
        <c:noMultiLvlLbl val="0"/>
      </c:catAx>
      <c:valAx>
        <c:axId val="52131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1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15312"/>
        <c:axId val="521316880"/>
      </c:lineChart>
      <c:catAx>
        <c:axId val="52131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6880"/>
        <c:crosses val="autoZero"/>
        <c:auto val="1"/>
        <c:lblAlgn val="ctr"/>
        <c:lblOffset val="100"/>
        <c:noMultiLvlLbl val="0"/>
      </c:catAx>
      <c:valAx>
        <c:axId val="52131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1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17272"/>
        <c:axId val="521325896"/>
      </c:lineChart>
      <c:catAx>
        <c:axId val="52131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25896"/>
        <c:crosses val="autoZero"/>
        <c:auto val="1"/>
        <c:lblAlgn val="ctr"/>
        <c:lblOffset val="100"/>
        <c:noMultiLvlLbl val="0"/>
      </c:catAx>
      <c:valAx>
        <c:axId val="52132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1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9032"/>
        <c:axId val="521331384"/>
      </c:lineChart>
      <c:catAx>
        <c:axId val="52132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31384"/>
        <c:crosses val="autoZero"/>
        <c:auto val="1"/>
        <c:lblAlgn val="ctr"/>
        <c:lblOffset val="100"/>
        <c:noMultiLvlLbl val="0"/>
      </c:catAx>
      <c:valAx>
        <c:axId val="52133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6288"/>
        <c:axId val="521330208"/>
      </c:lineChart>
      <c:catAx>
        <c:axId val="52132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30208"/>
        <c:crosses val="autoZero"/>
        <c:auto val="1"/>
        <c:lblAlgn val="ctr"/>
        <c:lblOffset val="100"/>
        <c:noMultiLvlLbl val="0"/>
      </c:catAx>
      <c:valAx>
        <c:axId val="52133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7072"/>
        <c:axId val="521325112"/>
      </c:lineChart>
      <c:catAx>
        <c:axId val="52132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25112"/>
        <c:crosses val="autoZero"/>
        <c:auto val="1"/>
        <c:lblAlgn val="ctr"/>
        <c:lblOffset val="100"/>
        <c:noMultiLvlLbl val="0"/>
      </c:catAx>
      <c:valAx>
        <c:axId val="52132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9816"/>
        <c:axId val="521326680"/>
      </c:lineChart>
      <c:catAx>
        <c:axId val="52132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26680"/>
        <c:crosses val="autoZero"/>
        <c:auto val="1"/>
        <c:lblAlgn val="ctr"/>
        <c:lblOffset val="100"/>
        <c:noMultiLvlLbl val="0"/>
      </c:catAx>
      <c:valAx>
        <c:axId val="52132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25504"/>
        <c:axId val="521328248"/>
      </c:lineChart>
      <c:catAx>
        <c:axId val="52132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28248"/>
        <c:crosses val="autoZero"/>
        <c:auto val="1"/>
        <c:lblAlgn val="ctr"/>
        <c:lblOffset val="100"/>
        <c:noMultiLvlLbl val="0"/>
      </c:catAx>
      <c:valAx>
        <c:axId val="52132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2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30992"/>
        <c:axId val="521331776"/>
      </c:lineChart>
      <c:catAx>
        <c:axId val="52133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31776"/>
        <c:crosses val="autoZero"/>
        <c:auto val="1"/>
        <c:lblAlgn val="ctr"/>
        <c:lblOffset val="100"/>
        <c:noMultiLvlLbl val="0"/>
      </c:catAx>
      <c:valAx>
        <c:axId val="52133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3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2768"/>
        <c:axId val="521308256"/>
      </c:lineChart>
      <c:catAx>
        <c:axId val="52130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8256"/>
        <c:crosses val="autoZero"/>
        <c:auto val="1"/>
        <c:lblAlgn val="ctr"/>
        <c:lblOffset val="100"/>
        <c:noMultiLvlLbl val="0"/>
      </c:catAx>
      <c:valAx>
        <c:axId val="52130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11000"/>
        <c:axId val="521305120"/>
      </c:lineChart>
      <c:catAx>
        <c:axId val="52131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5120"/>
        <c:crosses val="autoZero"/>
        <c:auto val="1"/>
        <c:lblAlgn val="ctr"/>
        <c:lblOffset val="100"/>
        <c:noMultiLvlLbl val="0"/>
      </c:catAx>
      <c:valAx>
        <c:axId val="52130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1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0808"/>
        <c:axId val="521301592"/>
      </c:lineChart>
      <c:catAx>
        <c:axId val="52130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1592"/>
        <c:crosses val="autoZero"/>
        <c:auto val="1"/>
        <c:lblAlgn val="ctr"/>
        <c:lblOffset val="100"/>
        <c:noMultiLvlLbl val="0"/>
      </c:catAx>
      <c:valAx>
        <c:axId val="52130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5904"/>
        <c:axId val="521302376"/>
      </c:lineChart>
      <c:catAx>
        <c:axId val="52130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2376"/>
        <c:crosses val="autoZero"/>
        <c:auto val="1"/>
        <c:lblAlgn val="ctr"/>
        <c:lblOffset val="100"/>
        <c:noMultiLvlLbl val="0"/>
      </c:catAx>
      <c:valAx>
        <c:axId val="52130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5512"/>
        <c:axId val="521301200"/>
      </c:lineChart>
      <c:catAx>
        <c:axId val="52130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1200"/>
        <c:crosses val="autoZero"/>
        <c:auto val="1"/>
        <c:lblAlgn val="ctr"/>
        <c:lblOffset val="100"/>
        <c:noMultiLvlLbl val="0"/>
      </c:catAx>
      <c:valAx>
        <c:axId val="5213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9432"/>
        <c:axId val="521304336"/>
      </c:lineChart>
      <c:catAx>
        <c:axId val="52130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4336"/>
        <c:crosses val="autoZero"/>
        <c:auto val="1"/>
        <c:lblAlgn val="ctr"/>
        <c:lblOffset val="100"/>
        <c:noMultiLvlLbl val="0"/>
      </c:catAx>
      <c:valAx>
        <c:axId val="52130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0416"/>
        <c:axId val="521304728"/>
      </c:lineChart>
      <c:catAx>
        <c:axId val="52130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4728"/>
        <c:crosses val="autoZero"/>
        <c:auto val="1"/>
        <c:lblAlgn val="ctr"/>
        <c:lblOffset val="100"/>
        <c:noMultiLvlLbl val="0"/>
      </c:catAx>
      <c:valAx>
        <c:axId val="52130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1307080"/>
        <c:axId val="521307472"/>
      </c:lineChart>
      <c:catAx>
        <c:axId val="52130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07472"/>
        <c:crosses val="autoZero"/>
        <c:auto val="1"/>
        <c:lblAlgn val="ctr"/>
        <c:lblOffset val="100"/>
        <c:noMultiLvlLbl val="0"/>
      </c:catAx>
      <c:valAx>
        <c:axId val="52130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9824"/>
        <c:axId val="521310216"/>
      </c:lineChart>
      <c:catAx>
        <c:axId val="52130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0216"/>
        <c:crosses val="autoZero"/>
        <c:auto val="1"/>
        <c:lblAlgn val="ctr"/>
        <c:lblOffset val="100"/>
        <c:noMultiLvlLbl val="0"/>
      </c:catAx>
      <c:valAx>
        <c:axId val="52131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11392"/>
        <c:axId val="521311784"/>
      </c:lineChart>
      <c:catAx>
        <c:axId val="52131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11784"/>
        <c:crosses val="autoZero"/>
        <c:auto val="1"/>
        <c:lblAlgn val="ctr"/>
        <c:lblOffset val="100"/>
        <c:noMultiLvlLbl val="0"/>
      </c:catAx>
      <c:valAx>
        <c:axId val="52131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1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00024"/>
        <c:axId val="522005096"/>
      </c:lineChart>
      <c:catAx>
        <c:axId val="52130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05096"/>
        <c:crosses val="autoZero"/>
        <c:auto val="1"/>
        <c:lblAlgn val="ctr"/>
        <c:lblOffset val="100"/>
        <c:noMultiLvlLbl val="0"/>
      </c:catAx>
      <c:valAx>
        <c:axId val="52200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0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-1111139.033498294</c:v>
                </c:pt>
                <c:pt idx="1">
                  <c:v>5218897.5037015146</c:v>
                </c:pt>
                <c:pt idx="2">
                  <c:v>6835620.2926433356</c:v>
                </c:pt>
                <c:pt idx="3">
                  <c:v>6534224.2139642984</c:v>
                </c:pt>
                <c:pt idx="4">
                  <c:v>6331820.0931868302</c:v>
                </c:pt>
                <c:pt idx="5">
                  <c:v>6132541.523140287</c:v>
                </c:pt>
                <c:pt idx="6">
                  <c:v>5936693.5545312958</c:v>
                </c:pt>
                <c:pt idx="7">
                  <c:v>4690199.2939996775</c:v>
                </c:pt>
                <c:pt idx="8">
                  <c:v>4447614.4309268678</c:v>
                </c:pt>
                <c:pt idx="9">
                  <c:v>4306373.8774952563</c:v>
                </c:pt>
                <c:pt idx="10">
                  <c:v>4167674.0805137036</c:v>
                </c:pt>
                <c:pt idx="11">
                  <c:v>4031684.2973679453</c:v>
                </c:pt>
                <c:pt idx="12">
                  <c:v>3898543.3430554098</c:v>
                </c:pt>
                <c:pt idx="13">
                  <c:v>3768362.8638454759</c:v>
                </c:pt>
                <c:pt idx="14">
                  <c:v>3641230.3029663945</c:v>
                </c:pt>
                <c:pt idx="15">
                  <c:v>3517211.5857488732</c:v>
                </c:pt>
                <c:pt idx="16">
                  <c:v>3396353.5492793014</c:v>
                </c:pt>
                <c:pt idx="17">
                  <c:v>3278686.1394414613</c:v>
                </c:pt>
                <c:pt idx="18">
                  <c:v>3164224.3962368891</c:v>
                </c:pt>
                <c:pt idx="19">
                  <c:v>3072741.199084355</c:v>
                </c:pt>
                <c:pt idx="20">
                  <c:v>2961007.2559768809</c:v>
                </c:pt>
                <c:pt idx="21">
                  <c:v>2852903.0034795795</c:v>
                </c:pt>
                <c:pt idx="22">
                  <c:v>2748352.2560675084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-92968690.407872587</c:v>
                </c:pt>
                <c:pt idx="1">
                  <c:v>-87749792.904171079</c:v>
                </c:pt>
                <c:pt idx="2">
                  <c:v>-80914172.611527741</c:v>
                </c:pt>
                <c:pt idx="3">
                  <c:v>-74379948.397563443</c:v>
                </c:pt>
                <c:pt idx="4">
                  <c:v>-68048128.304376617</c:v>
                </c:pt>
                <c:pt idx="5">
                  <c:v>-61915586.781236328</c:v>
                </c:pt>
                <c:pt idx="6">
                  <c:v>-55978893.22670503</c:v>
                </c:pt>
                <c:pt idx="7">
                  <c:v>-51288693.93270535</c:v>
                </c:pt>
                <c:pt idx="8">
                  <c:v>-46841079.501778483</c:v>
                </c:pt>
                <c:pt idx="9">
                  <c:v>-42534705.624283224</c:v>
                </c:pt>
                <c:pt idx="10">
                  <c:v>-38367031.543769524</c:v>
                </c:pt>
                <c:pt idx="11">
                  <c:v>-34335347.246401578</c:v>
                </c:pt>
                <c:pt idx="12">
                  <c:v>-30436803.90334617</c:v>
                </c:pt>
                <c:pt idx="13">
                  <c:v>-26668441.039500695</c:v>
                </c:pt>
                <c:pt idx="14">
                  <c:v>-23027210.736534301</c:v>
                </c:pt>
                <c:pt idx="15">
                  <c:v>-19509999.150785428</c:v>
                </c:pt>
                <c:pt idx="16">
                  <c:v>-16113645.601506125</c:v>
                </c:pt>
                <c:pt idx="17">
                  <c:v>-12834959.462064665</c:v>
                </c:pt>
                <c:pt idx="18">
                  <c:v>-9670735.0658277757</c:v>
                </c:pt>
                <c:pt idx="19">
                  <c:v>-6597993.8667434212</c:v>
                </c:pt>
                <c:pt idx="20">
                  <c:v>-3636986.6107665403</c:v>
                </c:pt>
                <c:pt idx="21">
                  <c:v>-784083.60728696082</c:v>
                </c:pt>
                <c:pt idx="22">
                  <c:v>1964268.6487805475</c:v>
                </c:pt>
              </c:numCache>
            </c:numRef>
          </c:val>
          <c:smooth val="0"/>
        </c:ser>
        <c:dLbls>
          <c:showLegendKey val="0"/>
          <c:showVal val="0"/>
          <c:showCatName val="0"/>
          <c:showSerName val="0"/>
          <c:showPercent val="0"/>
          <c:showBubbleSize val="0"/>
        </c:dLbls>
        <c:smooth val="0"/>
        <c:axId val="522001568"/>
        <c:axId val="521999216"/>
      </c:lineChart>
      <c:catAx>
        <c:axId val="52200156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9216"/>
        <c:crosses val="autoZero"/>
        <c:auto val="1"/>
        <c:lblAlgn val="ctr"/>
        <c:lblOffset val="100"/>
        <c:noMultiLvlLbl val="0"/>
      </c:catAx>
      <c:valAx>
        <c:axId val="5219992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156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7056"/>
        <c:axId val="522006664"/>
      </c:lineChart>
      <c:catAx>
        <c:axId val="52200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06664"/>
        <c:crosses val="autoZero"/>
        <c:auto val="1"/>
        <c:lblAlgn val="ctr"/>
        <c:lblOffset val="100"/>
        <c:noMultiLvlLbl val="0"/>
      </c:catAx>
      <c:valAx>
        <c:axId val="52200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3920"/>
        <c:axId val="522009016"/>
      </c:lineChart>
      <c:catAx>
        <c:axId val="52200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09016"/>
        <c:crosses val="autoZero"/>
        <c:auto val="1"/>
        <c:lblAlgn val="ctr"/>
        <c:lblOffset val="100"/>
        <c:noMultiLvlLbl val="0"/>
      </c:catAx>
      <c:valAx>
        <c:axId val="52200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4704"/>
        <c:axId val="522001960"/>
      </c:lineChart>
      <c:catAx>
        <c:axId val="52200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01960"/>
        <c:crosses val="autoZero"/>
        <c:auto val="1"/>
        <c:lblAlgn val="ctr"/>
        <c:lblOffset val="100"/>
        <c:noMultiLvlLbl val="0"/>
      </c:catAx>
      <c:valAx>
        <c:axId val="52200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4312"/>
        <c:axId val="522000784"/>
      </c:lineChart>
      <c:catAx>
        <c:axId val="52200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00784"/>
        <c:crosses val="autoZero"/>
        <c:auto val="1"/>
        <c:lblAlgn val="ctr"/>
        <c:lblOffset val="100"/>
        <c:noMultiLvlLbl val="0"/>
      </c:catAx>
      <c:valAx>
        <c:axId val="52200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8232"/>
        <c:axId val="521999608"/>
      </c:lineChart>
      <c:catAx>
        <c:axId val="52200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9608"/>
        <c:crosses val="autoZero"/>
        <c:auto val="1"/>
        <c:lblAlgn val="ctr"/>
        <c:lblOffset val="100"/>
        <c:noMultiLvlLbl val="0"/>
      </c:catAx>
      <c:valAx>
        <c:axId val="52199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7840"/>
        <c:axId val="522008624"/>
      </c:lineChart>
      <c:catAx>
        <c:axId val="52200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08624"/>
        <c:crosses val="autoZero"/>
        <c:auto val="1"/>
        <c:lblAlgn val="ctr"/>
        <c:lblOffset val="100"/>
        <c:noMultiLvlLbl val="0"/>
      </c:catAx>
      <c:valAx>
        <c:axId val="52200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9800"/>
        <c:axId val="521997648"/>
      </c:lineChart>
      <c:catAx>
        <c:axId val="52200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7648"/>
        <c:crosses val="autoZero"/>
        <c:auto val="1"/>
        <c:lblAlgn val="ctr"/>
        <c:lblOffset val="100"/>
        <c:noMultiLvlLbl val="0"/>
      </c:catAx>
      <c:valAx>
        <c:axId val="52199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01176"/>
        <c:axId val="521998432"/>
      </c:lineChart>
      <c:catAx>
        <c:axId val="52200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8432"/>
        <c:crosses val="autoZero"/>
        <c:auto val="1"/>
        <c:lblAlgn val="ctr"/>
        <c:lblOffset val="100"/>
        <c:noMultiLvlLbl val="0"/>
      </c:catAx>
      <c:valAx>
        <c:axId val="52199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0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8824"/>
        <c:axId val="522000000"/>
      </c:lineChart>
      <c:catAx>
        <c:axId val="52199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00000"/>
        <c:crosses val="autoZero"/>
        <c:auto val="1"/>
        <c:lblAlgn val="ctr"/>
        <c:lblOffset val="100"/>
        <c:noMultiLvlLbl val="0"/>
      </c:catAx>
      <c:valAx>
        <c:axId val="52200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15288"/>
        <c:axId val="522013328"/>
      </c:lineChart>
      <c:catAx>
        <c:axId val="52201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13328"/>
        <c:crosses val="autoZero"/>
        <c:auto val="1"/>
        <c:lblAlgn val="ctr"/>
        <c:lblOffset val="100"/>
        <c:noMultiLvlLbl val="0"/>
      </c:catAx>
      <c:valAx>
        <c:axId val="52201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1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16464"/>
        <c:axId val="522014112"/>
      </c:lineChart>
      <c:catAx>
        <c:axId val="52201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14112"/>
        <c:crosses val="autoZero"/>
        <c:auto val="1"/>
        <c:lblAlgn val="ctr"/>
        <c:lblOffset val="100"/>
        <c:noMultiLvlLbl val="0"/>
      </c:catAx>
      <c:valAx>
        <c:axId val="52201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1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17248"/>
        <c:axId val="522016072"/>
      </c:lineChart>
      <c:catAx>
        <c:axId val="52201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16072"/>
        <c:crosses val="autoZero"/>
        <c:auto val="1"/>
        <c:lblAlgn val="ctr"/>
        <c:lblOffset val="100"/>
        <c:noMultiLvlLbl val="0"/>
      </c:catAx>
      <c:valAx>
        <c:axId val="52201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1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16856"/>
        <c:axId val="522012936"/>
      </c:lineChart>
      <c:catAx>
        <c:axId val="52201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12936"/>
        <c:crosses val="autoZero"/>
        <c:auto val="1"/>
        <c:lblAlgn val="ctr"/>
        <c:lblOffset val="100"/>
        <c:noMultiLvlLbl val="0"/>
      </c:catAx>
      <c:valAx>
        <c:axId val="52201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1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10976"/>
        <c:axId val="522014504"/>
      </c:lineChart>
      <c:catAx>
        <c:axId val="52201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14504"/>
        <c:crosses val="autoZero"/>
        <c:auto val="1"/>
        <c:lblAlgn val="ctr"/>
        <c:lblOffset val="100"/>
        <c:noMultiLvlLbl val="0"/>
      </c:catAx>
      <c:valAx>
        <c:axId val="52201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1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11760"/>
        <c:axId val="522012152"/>
      </c:lineChart>
      <c:catAx>
        <c:axId val="52201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012152"/>
        <c:crosses val="autoZero"/>
        <c:auto val="1"/>
        <c:lblAlgn val="ctr"/>
        <c:lblOffset val="100"/>
        <c:noMultiLvlLbl val="0"/>
      </c:catAx>
      <c:valAx>
        <c:axId val="52201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1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014896"/>
        <c:axId val="521989808"/>
      </c:lineChart>
      <c:catAx>
        <c:axId val="52201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89808"/>
        <c:crosses val="autoZero"/>
        <c:auto val="1"/>
        <c:lblAlgn val="ctr"/>
        <c:lblOffset val="100"/>
        <c:noMultiLvlLbl val="0"/>
      </c:catAx>
      <c:valAx>
        <c:axId val="52198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01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4512"/>
        <c:axId val="521990984"/>
      </c:lineChart>
      <c:catAx>
        <c:axId val="52199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0984"/>
        <c:crosses val="autoZero"/>
        <c:auto val="1"/>
        <c:lblAlgn val="ctr"/>
        <c:lblOffset val="100"/>
        <c:noMultiLvlLbl val="0"/>
      </c:catAx>
      <c:valAx>
        <c:axId val="52199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0592"/>
        <c:axId val="521986280"/>
      </c:lineChart>
      <c:catAx>
        <c:axId val="52199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86280"/>
        <c:crosses val="autoZero"/>
        <c:auto val="1"/>
        <c:lblAlgn val="ctr"/>
        <c:lblOffset val="100"/>
        <c:noMultiLvlLbl val="0"/>
      </c:catAx>
      <c:valAx>
        <c:axId val="52198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6864"/>
        <c:axId val="521987456"/>
      </c:lineChart>
      <c:catAx>
        <c:axId val="52199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87456"/>
        <c:crosses val="autoZero"/>
        <c:auto val="1"/>
        <c:lblAlgn val="ctr"/>
        <c:lblOffset val="100"/>
        <c:noMultiLvlLbl val="0"/>
      </c:catAx>
      <c:valAx>
        <c:axId val="52198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6080"/>
        <c:axId val="521993336"/>
      </c:lineChart>
      <c:catAx>
        <c:axId val="52199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3336"/>
        <c:crosses val="autoZero"/>
        <c:auto val="1"/>
        <c:lblAlgn val="ctr"/>
        <c:lblOffset val="100"/>
        <c:noMultiLvlLbl val="0"/>
      </c:catAx>
      <c:valAx>
        <c:axId val="52199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4904"/>
        <c:axId val="521997256"/>
      </c:lineChart>
      <c:catAx>
        <c:axId val="52199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7256"/>
        <c:crosses val="autoZero"/>
        <c:auto val="1"/>
        <c:lblAlgn val="ctr"/>
        <c:lblOffset val="100"/>
        <c:noMultiLvlLbl val="0"/>
      </c:catAx>
      <c:valAx>
        <c:axId val="52199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5688"/>
        <c:axId val="521991376"/>
      </c:lineChart>
      <c:catAx>
        <c:axId val="52199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1376"/>
        <c:crosses val="autoZero"/>
        <c:auto val="1"/>
        <c:lblAlgn val="ctr"/>
        <c:lblOffset val="100"/>
        <c:noMultiLvlLbl val="0"/>
      </c:catAx>
      <c:valAx>
        <c:axId val="52199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5296"/>
        <c:axId val="521988240"/>
      </c:lineChart>
      <c:catAx>
        <c:axId val="52199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88240"/>
        <c:crosses val="autoZero"/>
        <c:auto val="1"/>
        <c:lblAlgn val="ctr"/>
        <c:lblOffset val="100"/>
        <c:noMultiLvlLbl val="0"/>
      </c:catAx>
      <c:valAx>
        <c:axId val="52198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85496"/>
        <c:axId val="521992160"/>
      </c:lineChart>
      <c:catAx>
        <c:axId val="52198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2160"/>
        <c:crosses val="autoZero"/>
        <c:auto val="1"/>
        <c:lblAlgn val="ctr"/>
        <c:lblOffset val="100"/>
        <c:noMultiLvlLbl val="0"/>
      </c:catAx>
      <c:valAx>
        <c:axId val="52199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8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85888"/>
        <c:axId val="521992944"/>
      </c:lineChart>
      <c:catAx>
        <c:axId val="52198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92944"/>
        <c:crosses val="autoZero"/>
        <c:auto val="1"/>
        <c:lblAlgn val="ctr"/>
        <c:lblOffset val="100"/>
        <c:noMultiLvlLbl val="0"/>
      </c:catAx>
      <c:valAx>
        <c:axId val="52199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8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993728"/>
        <c:axId val="521989416"/>
      </c:lineChart>
      <c:catAx>
        <c:axId val="52199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989416"/>
        <c:crosses val="autoZero"/>
        <c:auto val="1"/>
        <c:lblAlgn val="ctr"/>
        <c:lblOffset val="100"/>
        <c:noMultiLvlLbl val="0"/>
      </c:catAx>
      <c:valAx>
        <c:axId val="52198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99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8208"/>
        <c:axId val="707803896"/>
      </c:lineChart>
      <c:catAx>
        <c:axId val="7078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3896"/>
        <c:crosses val="autoZero"/>
        <c:auto val="1"/>
        <c:lblAlgn val="ctr"/>
        <c:lblOffset val="100"/>
        <c:noMultiLvlLbl val="0"/>
      </c:catAx>
      <c:valAx>
        <c:axId val="70780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5856"/>
        <c:axId val="707809776"/>
      </c:lineChart>
      <c:catAx>
        <c:axId val="70780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9776"/>
        <c:crosses val="autoZero"/>
        <c:auto val="1"/>
        <c:lblAlgn val="ctr"/>
        <c:lblOffset val="100"/>
        <c:noMultiLvlLbl val="0"/>
      </c:catAx>
      <c:valAx>
        <c:axId val="70780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2128"/>
        <c:axId val="707803112"/>
      </c:lineChart>
      <c:catAx>
        <c:axId val="70781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3112"/>
        <c:crosses val="autoZero"/>
        <c:auto val="1"/>
        <c:lblAlgn val="ctr"/>
        <c:lblOffset val="100"/>
        <c:noMultiLvlLbl val="0"/>
      </c:catAx>
      <c:valAx>
        <c:axId val="70780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3504"/>
        <c:axId val="707805464"/>
      </c:lineChart>
      <c:catAx>
        <c:axId val="70780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5464"/>
        <c:crosses val="autoZero"/>
        <c:auto val="1"/>
        <c:lblAlgn val="ctr"/>
        <c:lblOffset val="100"/>
        <c:noMultiLvlLbl val="0"/>
      </c:catAx>
      <c:valAx>
        <c:axId val="70780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0168"/>
        <c:axId val="707810560"/>
      </c:lineChart>
      <c:catAx>
        <c:axId val="70781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0560"/>
        <c:crosses val="autoZero"/>
        <c:auto val="1"/>
        <c:lblAlgn val="ctr"/>
        <c:lblOffset val="100"/>
        <c:noMultiLvlLbl val="0"/>
      </c:catAx>
      <c:valAx>
        <c:axId val="70781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9384"/>
        <c:axId val="707806248"/>
      </c:lineChart>
      <c:catAx>
        <c:axId val="70780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6248"/>
        <c:crosses val="autoZero"/>
        <c:auto val="1"/>
        <c:lblAlgn val="ctr"/>
        <c:lblOffset val="100"/>
        <c:noMultiLvlLbl val="0"/>
      </c:catAx>
      <c:valAx>
        <c:axId val="70780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7032"/>
        <c:axId val="707807424"/>
      </c:lineChart>
      <c:catAx>
        <c:axId val="70780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7424"/>
        <c:crosses val="autoZero"/>
        <c:auto val="1"/>
        <c:lblAlgn val="ctr"/>
        <c:lblOffset val="100"/>
        <c:noMultiLvlLbl val="0"/>
      </c:catAx>
      <c:valAx>
        <c:axId val="70780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8600"/>
        <c:axId val="707807816"/>
      </c:lineChart>
      <c:catAx>
        <c:axId val="70780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7816"/>
        <c:crosses val="autoZero"/>
        <c:auto val="1"/>
        <c:lblAlgn val="ctr"/>
        <c:lblOffset val="100"/>
        <c:noMultiLvlLbl val="0"/>
      </c:catAx>
      <c:valAx>
        <c:axId val="70780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1152"/>
        <c:axId val="707812912"/>
      </c:lineChart>
      <c:catAx>
        <c:axId val="70780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2912"/>
        <c:crosses val="autoZero"/>
        <c:auto val="1"/>
        <c:lblAlgn val="ctr"/>
        <c:lblOffset val="100"/>
        <c:noMultiLvlLbl val="0"/>
      </c:catAx>
      <c:valAx>
        <c:axId val="70781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0952"/>
        <c:axId val="707811736"/>
      </c:lineChart>
      <c:catAx>
        <c:axId val="70781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1736"/>
        <c:crosses val="autoZero"/>
        <c:auto val="1"/>
        <c:lblAlgn val="ctr"/>
        <c:lblOffset val="100"/>
        <c:noMultiLvlLbl val="0"/>
      </c:catAx>
      <c:valAx>
        <c:axId val="70781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1936"/>
        <c:axId val="707802328"/>
      </c:lineChart>
      <c:catAx>
        <c:axId val="70780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2328"/>
        <c:crosses val="autoZero"/>
        <c:auto val="1"/>
        <c:lblAlgn val="ctr"/>
        <c:lblOffset val="100"/>
        <c:noMultiLvlLbl val="0"/>
      </c:catAx>
      <c:valAx>
        <c:axId val="70780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4088"/>
        <c:axId val="707818792"/>
      </c:lineChart>
      <c:catAx>
        <c:axId val="70781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792"/>
        <c:crosses val="autoZero"/>
        <c:auto val="1"/>
        <c:lblAlgn val="ctr"/>
        <c:lblOffset val="100"/>
        <c:noMultiLvlLbl val="0"/>
      </c:catAx>
      <c:valAx>
        <c:axId val="70781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6048"/>
        <c:axId val="707825064"/>
      </c:lineChart>
      <c:catAx>
        <c:axId val="70781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5064"/>
        <c:crosses val="autoZero"/>
        <c:auto val="1"/>
        <c:lblAlgn val="ctr"/>
        <c:lblOffset val="100"/>
        <c:noMultiLvlLbl val="0"/>
      </c:catAx>
      <c:valAx>
        <c:axId val="70782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5456"/>
        <c:axId val="707816832"/>
      </c:lineChart>
      <c:catAx>
        <c:axId val="70782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6832"/>
        <c:crosses val="autoZero"/>
        <c:auto val="1"/>
        <c:lblAlgn val="ctr"/>
        <c:lblOffset val="100"/>
        <c:noMultiLvlLbl val="0"/>
      </c:catAx>
      <c:valAx>
        <c:axId val="70781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8400"/>
        <c:axId val="707817616"/>
      </c:lineChart>
      <c:catAx>
        <c:axId val="70781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7616"/>
        <c:crosses val="autoZero"/>
        <c:auto val="1"/>
        <c:lblAlgn val="ctr"/>
        <c:lblOffset val="100"/>
        <c:noMultiLvlLbl val="0"/>
      </c:catAx>
      <c:valAx>
        <c:axId val="70781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6440"/>
        <c:axId val="707819576"/>
      </c:lineChart>
      <c:catAx>
        <c:axId val="70781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9576"/>
        <c:crosses val="autoZero"/>
        <c:auto val="1"/>
        <c:lblAlgn val="ctr"/>
        <c:lblOffset val="100"/>
        <c:noMultiLvlLbl val="0"/>
      </c:catAx>
      <c:valAx>
        <c:axId val="70781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0360"/>
        <c:axId val="707818008"/>
      </c:lineChart>
      <c:catAx>
        <c:axId val="70782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008"/>
        <c:crosses val="autoZero"/>
        <c:auto val="1"/>
        <c:lblAlgn val="ctr"/>
        <c:lblOffset val="100"/>
        <c:noMultiLvlLbl val="0"/>
      </c:catAx>
      <c:valAx>
        <c:axId val="70781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7"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582</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583</v>
      </c>
      <c r="B12" s="336"/>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КЛ-10 кВ от ПС Университет до РП(ТП)-1 2х1000 кВА  Марьина гора</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586</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15.215999999999999</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88.594999999999999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88.594999999999999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1.1.4.147.50</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КЛ-10 кВ от ПС Университет до РП(ТП)-1 2х1000 кВА  Марьина гора</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2020</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1.1.4.147.50</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КЛ-10 кВ от ПС Университет до РП(ТП)-1 2х1000 кВА  Марьина гора</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2020</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1.1.4.147.50</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КЛ-10 кВ от ПС Университет до РП(ТП)-1 2х1000 кВА  Марьина гора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АСБ 3х240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15.215999999999999</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6"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2020</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1.1.4.147.50</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КЛ-10 кВ от ПС Университет до РП(ТП)-1 2х1000 кВА  Марьина гора</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15.215999999999999</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 кВ от ПС Университет до РП(ТП)-1 2х1000 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88.594999999999999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1.1.4.147.50</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7"/>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5" s="285" customFormat="1" ht="18.75">
      <c r="A7" s="413"/>
      <c r="B7" s="413"/>
      <c r="C7" s="413"/>
      <c r="D7" s="413"/>
      <c r="E7" s="413"/>
      <c r="F7" s="413"/>
      <c r="G7" s="413"/>
      <c r="H7" s="413"/>
      <c r="I7" s="413"/>
      <c r="J7" s="413"/>
      <c r="K7" s="413"/>
      <c r="L7" s="413"/>
      <c r="M7" s="413"/>
      <c r="N7" s="413"/>
      <c r="O7" s="413"/>
      <c r="P7" s="413"/>
      <c r="Q7" s="413"/>
      <c r="R7" s="413"/>
      <c r="S7" s="413"/>
      <c r="T7" s="413"/>
      <c r="U7" s="413"/>
      <c r="V7" s="413"/>
      <c r="W7" s="413"/>
      <c r="X7" s="413"/>
      <c r="Y7" s="413"/>
    </row>
    <row r="8" spans="1:25" s="285" customFormat="1" ht="18.75">
      <c r="A8" s="419" t="str">
        <f>'1. паспорт местоположение'!A5:C5</f>
        <v>Год раскрытия информации: 2020</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3" t="s">
        <v>11</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0" t="str">
        <f>'1. паспорт местоположение'!A9:C9</f>
        <v>Общество с ограниченной ответственностью "Сургутские городские электрические сети"</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5" s="285" customFormat="1" ht="18.75">
      <c r="A13" s="413" t="s">
        <v>10</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5" t="str">
        <f>'1. паспорт местоположение'!A12:B12</f>
        <v>F_</v>
      </c>
      <c r="B15" s="406"/>
      <c r="C15" s="406"/>
      <c r="D15" s="406"/>
      <c r="E15" s="406"/>
      <c r="F15" s="406"/>
      <c r="G15" s="406"/>
      <c r="H15" s="406"/>
      <c r="I15" s="406"/>
      <c r="J15" s="406"/>
      <c r="K15" s="406"/>
      <c r="L15" s="416" t="str">
        <f>'1. паспорт местоположение'!C12</f>
        <v>1.1.4.147.50</v>
      </c>
      <c r="M15" s="417"/>
      <c r="N15" s="417"/>
      <c r="O15" s="417"/>
      <c r="P15" s="417"/>
      <c r="Q15" s="417"/>
      <c r="R15" s="417"/>
      <c r="S15" s="417"/>
      <c r="T15" s="417"/>
      <c r="U15" s="417"/>
      <c r="V15" s="417"/>
      <c r="W15" s="417"/>
      <c r="X15" s="417"/>
      <c r="Y15" s="417"/>
    </row>
    <row r="16" spans="1:25" s="285" customFormat="1" ht="18.7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8" t="str">
        <f>'1. паспорт местоположение'!A15:C15</f>
        <v>Строительство КЛ-10 кВ от ПС Университет до РП(ТП)-1 2х1000 кВА  Марьина гора</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25" s="285" customFormat="1" ht="18.75">
      <c r="A19" s="413" t="s">
        <v>7</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row>
    <row r="20" spans="1:25" ht="18.75">
      <c r="A20" s="287"/>
      <c r="Y20" s="76"/>
    </row>
    <row r="21" spans="1:25" ht="18.75" customHeight="1">
      <c r="A21" s="407" t="s">
        <v>507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73829166.666666672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14">
        <f>SUM(B93:X93)</f>
        <v>11.134815888973719</v>
      </c>
      <c r="G31" s="415">
        <f>SUM(C93:Y93)</f>
        <v>11.134815888973719</v>
      </c>
      <c r="K31" s="240"/>
    </row>
    <row r="32" spans="1:25">
      <c r="A32" s="294" t="s">
        <v>344</v>
      </c>
      <c r="B32" s="229">
        <f>B28*0.417/100</f>
        <v>307867.625</v>
      </c>
      <c r="C32" s="296"/>
      <c r="D32" s="408" t="s">
        <v>346</v>
      </c>
      <c r="E32" s="408"/>
      <c r="F32" s="414">
        <f>IF(SUM(B94:Y94)=0,"не окупается",SUM(B94:Y94))</f>
        <v>22.285292253042144</v>
      </c>
      <c r="G32" s="415"/>
      <c r="K32" s="240"/>
    </row>
    <row r="33" spans="1:11">
      <c r="A33" s="297" t="s">
        <v>561</v>
      </c>
      <c r="B33" s="230">
        <v>4</v>
      </c>
      <c r="C33" s="296"/>
      <c r="D33" s="408" t="s">
        <v>562</v>
      </c>
      <c r="E33" s="408"/>
      <c r="F33" s="409">
        <f>Y91</f>
        <v>1964268.6487805475</v>
      </c>
      <c r="G33" s="410"/>
      <c r="K33" s="240"/>
    </row>
    <row r="34" spans="1:11" ht="16.5" thickBot="1">
      <c r="A34" s="297" t="s">
        <v>343</v>
      </c>
      <c r="B34" s="230">
        <v>1</v>
      </c>
      <c r="C34" s="296"/>
      <c r="D34" s="408" t="s">
        <v>563</v>
      </c>
      <c r="E34" s="408"/>
      <c r="F34" s="411" t="str">
        <f>IF(F33&gt;0,"да","нет")</f>
        <v>да</v>
      </c>
      <c r="G34" s="412"/>
      <c r="K34" s="240"/>
    </row>
    <row r="35" spans="1:11">
      <c r="A35" s="297" t="s">
        <v>322</v>
      </c>
      <c r="B35" s="229">
        <f>B28*0.0375/100</f>
        <v>27685.9375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584</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9523962.5</v>
      </c>
      <c r="D53" s="238">
        <f>C53*(1+D51)</f>
        <v>9923968.9250000007</v>
      </c>
      <c r="E53" s="238">
        <f t="shared" ref="E53:Y53" si="1">D53*(1+E51)</f>
        <v>10340775.61985</v>
      </c>
      <c r="F53" s="238">
        <f t="shared" si="1"/>
        <v>10775088.195883701</v>
      </c>
      <c r="G53" s="238">
        <f t="shared" si="1"/>
        <v>11227641.900110817</v>
      </c>
      <c r="H53" s="238">
        <f t="shared" si="1"/>
        <v>11699202.859915471</v>
      </c>
      <c r="I53" s="238">
        <f t="shared" si="1"/>
        <v>12190569.380031921</v>
      </c>
      <c r="J53" s="238">
        <f t="shared" si="1"/>
        <v>12702573.293993263</v>
      </c>
      <c r="K53" s="238">
        <f t="shared" si="1"/>
        <v>13236081.372340981</v>
      </c>
      <c r="L53" s="238">
        <f t="shared" si="1"/>
        <v>13791996.789979303</v>
      </c>
      <c r="M53" s="238">
        <f t="shared" si="1"/>
        <v>14371260.655158434</v>
      </c>
      <c r="N53" s="238">
        <f t="shared" si="1"/>
        <v>14974853.60267509</v>
      </c>
      <c r="O53" s="238">
        <f t="shared" si="1"/>
        <v>15603797.453987444</v>
      </c>
      <c r="P53" s="238">
        <f t="shared" si="1"/>
        <v>16259156.947054917</v>
      </c>
      <c r="Q53" s="238">
        <f t="shared" si="1"/>
        <v>16942041.538831223</v>
      </c>
      <c r="R53" s="238">
        <f t="shared" si="1"/>
        <v>17653607.283462133</v>
      </c>
      <c r="S53" s="238">
        <f t="shared" si="1"/>
        <v>18395058.789367542</v>
      </c>
      <c r="T53" s="238">
        <f t="shared" si="1"/>
        <v>19167651.258520979</v>
      </c>
      <c r="U53" s="238">
        <f t="shared" si="1"/>
        <v>19972692.61137886</v>
      </c>
      <c r="V53" s="238">
        <f t="shared" si="1"/>
        <v>20811545.701056771</v>
      </c>
      <c r="W53" s="238">
        <f t="shared" si="1"/>
        <v>21685630.620501157</v>
      </c>
      <c r="X53" s="238">
        <f t="shared" si="1"/>
        <v>22596427.106562205</v>
      </c>
      <c r="Y53" s="238">
        <f t="shared" si="1"/>
        <v>23545477.045037817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14445162.091540186</v>
      </c>
      <c r="C56" s="265">
        <f>B56+B57-B58</f>
        <v>11387609.32223507</v>
      </c>
      <c r="D56" s="265">
        <f>C56+C57-C58</f>
        <v>3812664.4693976799</v>
      </c>
      <c r="E56" s="265">
        <f t="shared" ref="E56:U56" si="2">D56+D57-D58</f>
        <v>1750997.6891483527</v>
      </c>
      <c r="F56" s="266">
        <f t="shared" si="2"/>
        <v>1750997.6891483527</v>
      </c>
      <c r="G56" s="266">
        <f>F56+F57-F58</f>
        <v>1634264.5098717958</v>
      </c>
      <c r="H56" s="266">
        <f t="shared" si="2"/>
        <v>1517531.3305952388</v>
      </c>
      <c r="I56" s="266">
        <f t="shared" si="2"/>
        <v>1400798.1513186819</v>
      </c>
      <c r="J56" s="266">
        <f t="shared" si="2"/>
        <v>1284064.972042125</v>
      </c>
      <c r="K56" s="266">
        <f t="shared" si="2"/>
        <v>1167331.792765568</v>
      </c>
      <c r="L56" s="266">
        <f t="shared" si="2"/>
        <v>1050598.6134890111</v>
      </c>
      <c r="M56" s="266">
        <f t="shared" si="2"/>
        <v>933865.43421245425</v>
      </c>
      <c r="N56" s="266">
        <f t="shared" si="2"/>
        <v>817132.25493589742</v>
      </c>
      <c r="O56" s="266">
        <f t="shared" si="2"/>
        <v>700399.0756593406</v>
      </c>
      <c r="P56" s="266">
        <f t="shared" si="2"/>
        <v>583665.89638278377</v>
      </c>
      <c r="Q56" s="266">
        <f t="shared" si="2"/>
        <v>466932.71710622695</v>
      </c>
      <c r="R56" s="312">
        <f t="shared" si="2"/>
        <v>350199.53782967012</v>
      </c>
      <c r="S56" s="312">
        <f t="shared" si="2"/>
        <v>233466.35855311327</v>
      </c>
      <c r="T56" s="312">
        <f t="shared" si="2"/>
        <v>116733.17927655642</v>
      </c>
      <c r="U56" s="312">
        <f t="shared" si="2"/>
        <v>-4.3655745685100555E-10</v>
      </c>
      <c r="V56" s="312"/>
      <c r="W56" s="312"/>
      <c r="X56" s="312"/>
      <c r="Y56" s="312"/>
    </row>
    <row r="57" spans="1:25">
      <c r="A57" s="234" t="s">
        <v>328</v>
      </c>
      <c r="B57" s="265">
        <f>(B28/3211479047)*46654169.4851375</f>
        <v>1072539.6006649178</v>
      </c>
      <c r="C57" s="265">
        <f>(B28/3211479047)*29512102.5172828</f>
        <v>678458.08848343545</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4130092.3699700329</v>
      </c>
      <c r="C58" s="265">
        <f>359013000*(B28/3211479047)</f>
        <v>8253402.9413208263</v>
      </c>
      <c r="D58" s="265">
        <f>89680000*(B28/3211479047)</f>
        <v>2061666.7802493272</v>
      </c>
      <c r="E58" s="265">
        <v>0</v>
      </c>
      <c r="F58" s="266">
        <f>$F$56/$B$43</f>
        <v>116733.17927655685</v>
      </c>
      <c r="G58" s="266">
        <f>$F$56/$B$43</f>
        <v>116733.17927655685</v>
      </c>
      <c r="H58" s="266">
        <f t="shared" ref="H58:P58" si="3">$F$56/$B$43</f>
        <v>116733.17927655685</v>
      </c>
      <c r="I58" s="266">
        <f t="shared" si="3"/>
        <v>116733.17927655685</v>
      </c>
      <c r="J58" s="266">
        <f t="shared" si="3"/>
        <v>116733.17927655685</v>
      </c>
      <c r="K58" s="266">
        <f t="shared" si="3"/>
        <v>116733.17927655685</v>
      </c>
      <c r="L58" s="266">
        <f t="shared" si="3"/>
        <v>116733.17927655685</v>
      </c>
      <c r="M58" s="266">
        <f t="shared" si="3"/>
        <v>116733.17927655685</v>
      </c>
      <c r="N58" s="266">
        <f t="shared" si="3"/>
        <v>116733.17927655685</v>
      </c>
      <c r="O58" s="266">
        <f t="shared" si="3"/>
        <v>116733.17927655685</v>
      </c>
      <c r="P58" s="266">
        <f t="shared" si="3"/>
        <v>116733.17927655685</v>
      </c>
      <c r="Q58" s="266">
        <f>$F$56/$B$43</f>
        <v>116733.17927655685</v>
      </c>
      <c r="R58" s="266">
        <f>$F$56/$B$43</f>
        <v>116733.17927655685</v>
      </c>
      <c r="S58" s="266">
        <f t="shared" ref="S58" si="4">$F$56/$B$43</f>
        <v>116733.17927655685</v>
      </c>
      <c r="T58" s="266">
        <f>$F$56/$B$43</f>
        <v>116733.17927655685</v>
      </c>
      <c r="U58" s="266">
        <f>$F$56/$B$43</f>
        <v>116733.17927655685</v>
      </c>
      <c r="V58" s="266"/>
      <c r="W58" s="266"/>
      <c r="X58" s="266"/>
      <c r="Y58" s="266"/>
    </row>
    <row r="59" spans="1:25" ht="16.5" thickBot="1">
      <c r="A59" s="236" t="s">
        <v>326</v>
      </c>
      <c r="B59" s="267">
        <f>AVERAGE(SUM(B56:B57),(SUM(B56:B57)-B58))*B45</f>
        <v>1681581.9384025107</v>
      </c>
      <c r="C59" s="267">
        <f>AVERAGE(SUM(C56:C57),(SUM(C56:C57)-C58))*B45</f>
        <v>992420.74250726169</v>
      </c>
      <c r="D59" s="267">
        <f>AVERAGE(SUM(D56:D57),(SUM(D56:D57)-D58))*B45</f>
        <v>347728.88490912702</v>
      </c>
      <c r="E59" s="267">
        <f>AVERAGE(SUM(E56:E57),(SUM(E56:E57)-E58))*B45</f>
        <v>218874.71114354409</v>
      </c>
      <c r="F59" s="238">
        <f>AVERAGE(SUM(F56:F57),(SUM(F56:F57)-F58))*B45</f>
        <v>211578.88743875927</v>
      </c>
      <c r="G59" s="238">
        <f>AVERAGE(SUM(G56:G57),(SUM(G56:G57)-G58))*B45</f>
        <v>196987.24002918968</v>
      </c>
      <c r="H59" s="238">
        <f>AVERAGE(SUM(H56:H57),(SUM(H56:H57)-H58))*B45</f>
        <v>182395.59261962003</v>
      </c>
      <c r="I59" s="238">
        <f>AVERAGE(SUM(I56:I57),(SUM(I56:I57)-I58))*B45</f>
        <v>167803.94521005044</v>
      </c>
      <c r="J59" s="238">
        <f>AVERAGE(SUM(J56:J57),(SUM(J56:J57)-J58))*B45</f>
        <v>153212.2978004808</v>
      </c>
      <c r="K59" s="238">
        <f>AVERAGE(SUM(K56:K57),(SUM(K56:K57)-K58))*B45</f>
        <v>138620.65039091121</v>
      </c>
      <c r="L59" s="238">
        <f>AVERAGE(SUM(L56:L57),(SUM(L56:L57)-L58))*B45</f>
        <v>124029.00298134159</v>
      </c>
      <c r="M59" s="238">
        <f>AVERAGE(SUM(M56:M57),(SUM(M56:M57)-M58))*B45</f>
        <v>109437.35557177197</v>
      </c>
      <c r="N59" s="238">
        <f>AVERAGE(SUM(N56:N57),(SUM(N56:N57)-N58))*B45</f>
        <v>94845.708162202383</v>
      </c>
      <c r="O59" s="238">
        <f>AVERAGE(SUM(O56:O57),(SUM(O56:O57)-O58))*B45</f>
        <v>80254.060752632766</v>
      </c>
      <c r="P59" s="238">
        <f>AVERAGE(SUM(P56:P57),(SUM(P56:P57)-P58))*B45</f>
        <v>65662.413343063177</v>
      </c>
      <c r="Q59" s="238">
        <f>AVERAGE(SUM(Q56:Q57),(SUM(Q56:Q57)-Q58))*B45</f>
        <v>51070.765933493567</v>
      </c>
      <c r="R59" s="314">
        <f>AVERAGE(SUM(R56:R57),(SUM(R56:R57)-R58))*B45</f>
        <v>36479.118523923964</v>
      </c>
      <c r="S59" s="314">
        <f>AVERAGE(SUM(S56:S57),(SUM(S56:S57)-S58))*B45</f>
        <v>21887.471114354354</v>
      </c>
      <c r="T59" s="314">
        <f>AVERAGE(SUM(T56:T57),(SUM(T56:T57)-T58))*B45</f>
        <v>7295.8237047847488</v>
      </c>
      <c r="U59" s="314">
        <f>AVERAGE(SUM(U56:U57),(SUM(U56:U57)-U58))*B45</f>
        <v>-7295.8237047848579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9523962.5</v>
      </c>
      <c r="D62" s="245">
        <f>D53*B31</f>
        <v>9923968.9250000007</v>
      </c>
      <c r="E62" s="245">
        <f>E53*B31</f>
        <v>10340775.61985</v>
      </c>
      <c r="F62" s="245">
        <f>F53*B31</f>
        <v>10775088.195883701</v>
      </c>
      <c r="G62" s="245">
        <f>G53*B31</f>
        <v>11227641.900110817</v>
      </c>
      <c r="H62" s="245">
        <f>H53*B31</f>
        <v>11699202.859915471</v>
      </c>
      <c r="I62" s="245">
        <f>I53*B31</f>
        <v>12190569.380031921</v>
      </c>
      <c r="J62" s="245">
        <f>J53*B31</f>
        <v>12702573.293993263</v>
      </c>
      <c r="K62" s="245">
        <f>K53*B31</f>
        <v>13236081.372340981</v>
      </c>
      <c r="L62" s="245">
        <f>L53*B31</f>
        <v>13791996.789979303</v>
      </c>
      <c r="M62" s="245">
        <f>M53*B31</f>
        <v>14371260.655158434</v>
      </c>
      <c r="N62" s="245">
        <f>N53*B31</f>
        <v>14974853.60267509</v>
      </c>
      <c r="O62" s="245">
        <f>O53*B31</f>
        <v>15603797.453987444</v>
      </c>
      <c r="P62" s="245">
        <f>P53*B31</f>
        <v>16259156.947054917</v>
      </c>
      <c r="Q62" s="245">
        <f>Q53*B31</f>
        <v>16942041.538831223</v>
      </c>
      <c r="R62" s="245">
        <f>R53*B31</f>
        <v>17653607.283462133</v>
      </c>
      <c r="S62" s="245">
        <f>S53*B31</f>
        <v>18395058.789367542</v>
      </c>
      <c r="T62" s="245">
        <f>T53*B31</f>
        <v>19167651.258520979</v>
      </c>
      <c r="U62" s="245">
        <f>U53*B31</f>
        <v>19972692.61137886</v>
      </c>
      <c r="V62" s="245">
        <f>V53*B31</f>
        <v>20811545.701056771</v>
      </c>
      <c r="W62" s="245">
        <f>W53*B31</f>
        <v>21685630.620501157</v>
      </c>
      <c r="X62" s="245">
        <f>X53*B31</f>
        <v>22596427.106562205</v>
      </c>
      <c r="Y62" s="245">
        <f>Y53*B31</f>
        <v>23545477.045037817</v>
      </c>
    </row>
    <row r="63" spans="1:25">
      <c r="A63" s="234" t="s">
        <v>324</v>
      </c>
      <c r="B63" s="241"/>
      <c r="C63" s="241">
        <f>SUM(C64:C69)</f>
        <v>-1966069.4861442144</v>
      </c>
      <c r="D63" s="241">
        <f t="shared" ref="D63:Y63" si="5">SUM(D64:D69)</f>
        <v>-1958197.3471813193</v>
      </c>
      <c r="E63" s="241">
        <f t="shared" si="5"/>
        <v>-1950969.1233819821</v>
      </c>
      <c r="F63" s="241">
        <f t="shared" si="5"/>
        <v>-1944411.8591830733</v>
      </c>
      <c r="G63" s="241">
        <f t="shared" si="5"/>
        <v>-1938553.7348878095</v>
      </c>
      <c r="H63" s="241">
        <f t="shared" si="5"/>
        <v>-1933424.1143721454</v>
      </c>
      <c r="I63" s="241">
        <f t="shared" si="5"/>
        <v>-1929053.5947948231</v>
      </c>
      <c r="J63" s="241">
        <f t="shared" si="5"/>
        <v>-1925474.0583952535</v>
      </c>
      <c r="K63" s="241">
        <f t="shared" si="5"/>
        <v>-1922718.7264669018</v>
      </c>
      <c r="L63" s="241">
        <f t="shared" si="5"/>
        <v>-1920822.2155975592</v>
      </c>
      <c r="M63" s="241">
        <f t="shared" si="5"/>
        <v>-1919820.5962717044</v>
      </c>
      <c r="N63" s="241">
        <f t="shared" si="5"/>
        <v>-1919751.4539341633</v>
      </c>
      <c r="O63" s="241">
        <f t="shared" si="5"/>
        <v>-1920653.9526184462</v>
      </c>
      <c r="P63" s="241">
        <f t="shared" si="5"/>
        <v>-1922568.9012474685</v>
      </c>
      <c r="Q63" s="241">
        <f t="shared" si="5"/>
        <v>-1925538.8227189097</v>
      </c>
      <c r="R63" s="241">
        <f t="shared" si="5"/>
        <v>-1929608.0258921515</v>
      </c>
      <c r="S63" s="241">
        <f t="shared" si="5"/>
        <v>-1934822.6805986697</v>
      </c>
      <c r="T63" s="241">
        <f t="shared" si="5"/>
        <v>-1941230.8958028615</v>
      </c>
      <c r="U63" s="241">
        <f t="shared" si="5"/>
        <v>-1948882.8010456292</v>
      </c>
      <c r="V63" s="241">
        <f t="shared" si="5"/>
        <v>-1957830.6313085933</v>
      </c>
      <c r="W63" s="241">
        <f t="shared" si="5"/>
        <v>-1968128.8154426019</v>
      </c>
      <c r="X63" s="241">
        <f t="shared" si="5"/>
        <v>-1979834.0683102389</v>
      </c>
      <c r="Y63" s="241">
        <f t="shared" si="5"/>
        <v>-1993005.4867983165</v>
      </c>
    </row>
    <row r="64" spans="1:25">
      <c r="A64" s="243" t="s">
        <v>323</v>
      </c>
      <c r="B64" s="241"/>
      <c r="C64" s="241">
        <f>-IF(C50&lt;=B33,0,B32*(1+C52)*B31)</f>
        <v>-334913.18012100004</v>
      </c>
      <c r="D64" s="241">
        <f>-IF(D50&lt;=B33,0,B32*(1+D52)*B31)</f>
        <v>-348979.53368608205</v>
      </c>
      <c r="E64" s="241">
        <f>-IF(E50&lt;=B33,0,B32*(1+E52)*B31)</f>
        <v>-363636.67410089751</v>
      </c>
      <c r="F64" s="241">
        <f>-IF(F50&lt;=B33,0,B32*(1+F52)*B31)</f>
        <v>-378909.41441313521</v>
      </c>
      <c r="G64" s="241">
        <f>-IF(G50&lt;=B33,0,B32*(1+G52)*B31)</f>
        <v>-394823.60981848685</v>
      </c>
      <c r="H64" s="241">
        <f>-IF(H50&lt;=B33,0,B32*(1+H52)*B31)</f>
        <v>-411406.20143086335</v>
      </c>
      <c r="I64" s="241">
        <f>-IF(I50&lt;=B33,0,B32*(1+I52)*B31)</f>
        <v>-428685.26189095958</v>
      </c>
      <c r="J64" s="241">
        <f>-IF(J50&lt;=B33,0,B32*(1+J52)*B31)</f>
        <v>-446690.04289037996</v>
      </c>
      <c r="K64" s="241">
        <f>-IF(K50&lt;=B33,0,B32*(1+K52)*B31)</f>
        <v>-465451.02469177597</v>
      </c>
      <c r="L64" s="241">
        <f>-IF(L50&lt;=B33,0,B32*(1+L52)*B31)</f>
        <v>-484999.96772883058</v>
      </c>
      <c r="M64" s="241">
        <f>-IF(M50&lt;=B33,0,B32*(1+M52)*B31)</f>
        <v>-505369.96637344145</v>
      </c>
      <c r="N64" s="241">
        <f>-IF(N50&lt;=B33,0,B32*(1+N52)*B31)</f>
        <v>-526595.50496112602</v>
      </c>
      <c r="O64" s="241">
        <f>-IF(O50&lt;=B33,0,B32*(1+O52)*B31)</f>
        <v>-548712.51616949332</v>
      </c>
      <c r="P64" s="241">
        <f>-IF(P50&lt;=B33,0,B32*(1+P52)*B31)</f>
        <v>-571758.44184861216</v>
      </c>
      <c r="Q64" s="241">
        <f>-IF(Q50&lt;=B33,0,B32*(1+Q52)*B31)</f>
        <v>-595772.29640625382</v>
      </c>
      <c r="R64" s="241">
        <f>-IF(R50&lt;=B33,0,B32*(1+R52)*B31)</f>
        <v>-620794.7328553166</v>
      </c>
      <c r="S64" s="241">
        <f>-IF(S50&lt;=B33,0,B32*(1+S52)*B31)</f>
        <v>-646868.11163523991</v>
      </c>
      <c r="T64" s="241">
        <f>-IF(T50&lt;=B33,0,B32*(1+T52)*B31)</f>
        <v>-674036.57232392009</v>
      </c>
      <c r="U64" s="241">
        <f>-IF(U50&lt;=B33,0,B32*(1+U52)*B31)</f>
        <v>-702346.10836152476</v>
      </c>
      <c r="V64" s="241">
        <f>-IF(V50&lt;=B33,0,B32*(1+V52)*B31)</f>
        <v>-731844.64491270878</v>
      </c>
      <c r="W64" s="241">
        <f>-IF(W50&lt;=B33,0,B32*(1+W52)*B31)</f>
        <v>-762582.1199990426</v>
      </c>
      <c r="X64" s="241">
        <f>-IF(X50&lt;=B33,0,B32*(1+X52)*B31)</f>
        <v>-794610.56903900241</v>
      </c>
      <c r="Y64" s="241">
        <f>-IF(Y50&lt;=B33,0,B32*(1+Y52)*B31)</f>
        <v>-827984.21293864062</v>
      </c>
    </row>
    <row r="65" spans="1:25">
      <c r="A65" s="243" t="str">
        <f>A35</f>
        <v>Прочие расходы при эксплуатации объекта, руб. без НДС</v>
      </c>
      <c r="B65" s="241"/>
      <c r="C65" s="241">
        <f>-IF(C50&lt;=B36,0,B35*(1+C52)*B31)</f>
        <v>-30118.091737500003</v>
      </c>
      <c r="D65" s="241">
        <f>-IF(D50&lt;=B36,0,B35*(1+D52)*B31)</f>
        <v>-31383.051590475003</v>
      </c>
      <c r="E65" s="241">
        <f>-IF(E50&lt;=B36,0,B35*(1+E52)*B31)</f>
        <v>-32701.139757274956</v>
      </c>
      <c r="F65" s="241">
        <f>-IF(F50&lt;=B36,0,B35*(1+F52)*B31)</f>
        <v>-34074.587627080502</v>
      </c>
      <c r="G65" s="241">
        <f>-IF(G50&lt;=B36,0,B35*(1+G52)*B31)</f>
        <v>-35505.720307417883</v>
      </c>
      <c r="H65" s="241">
        <f>-IF(H50&lt;=B36,0,B35*(1+H52)*B31)</f>
        <v>-36996.960560329433</v>
      </c>
      <c r="I65" s="241">
        <f>-IF(I50&lt;=B36,0,B35*(1+I52)*B31)</f>
        <v>-38550.832903863273</v>
      </c>
      <c r="J65" s="241">
        <f>-IF(J50&lt;=B36,0,B35*(1+J52)*B31)</f>
        <v>-40169.967885825536</v>
      </c>
      <c r="K65" s="241">
        <f>-IF(K50&lt;=B36,0,B35*(1+K52)*B31)</f>
        <v>-41857.106537030209</v>
      </c>
      <c r="L65" s="241">
        <f>-IF(L50&lt;=B36,0,B35*(1+L52)*B31)</f>
        <v>-43615.105011585481</v>
      </c>
      <c r="M65" s="241">
        <f>-IF(M50&lt;=B36,0,B35*(1+M52)*B31)</f>
        <v>-45446.939422072071</v>
      </c>
      <c r="N65" s="241">
        <f>-IF(N50&lt;=B36,0,B35*(1+N52)*B31)</f>
        <v>-47355.710877799102</v>
      </c>
      <c r="O65" s="241">
        <f>-IF(O50&lt;=B36,0,B35*(1+O52)*B31)</f>
        <v>-49344.650734666669</v>
      </c>
      <c r="P65" s="241">
        <f>-IF(P50&lt;=B36,0,B35*(1+P52)*B31)</f>
        <v>-51417.126065522672</v>
      </c>
      <c r="Q65" s="241">
        <f>-IF(Q50&lt;=B36,0,B35*(1+Q52)*B31)</f>
        <v>-53576.645360274626</v>
      </c>
      <c r="R65" s="241">
        <f>-IF(R50&lt;=B36,0,B35*(1+R52)*B31)</f>
        <v>-55826.864465406165</v>
      </c>
      <c r="S65" s="241">
        <f>-IF(S50&lt;=B36,0,B35*(1+S52)*B31)</f>
        <v>-58171.592772953227</v>
      </c>
      <c r="T65" s="241">
        <f>-IF(T50&lt;=B36,0,B35*(1+T52)*B31)</f>
        <v>-60614.799669417269</v>
      </c>
      <c r="U65" s="241">
        <f>-IF(U50&lt;=B36,0,B35*(1+U52)*B31)</f>
        <v>-63160.621255532795</v>
      </c>
      <c r="V65" s="241">
        <f>-IF(V50&lt;=B36,0,B35*(1+V52)*B31)</f>
        <v>-65813.367348265179</v>
      </c>
      <c r="W65" s="241">
        <f>-IF(W50&lt;=B36,0,B35*(1+W52)*B31)</f>
        <v>-68577.528776892315</v>
      </c>
      <c r="X65" s="241">
        <f>-IF(X50&lt;=B36,0,B35*(1+X52)*B31)</f>
        <v>-71457.784985521808</v>
      </c>
      <c r="Y65" s="241">
        <f>-IF(Y50&lt;=B36,0,B35*(1+Y52)*B31)</f>
        <v>-74459.011954913716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-1601038.2142857143</v>
      </c>
      <c r="D69" s="241">
        <f>-((B28+B29)*B31+(B28+B29)*B31+SUM(B71:D71))/2*2.2%</f>
        <v>-1577834.7619047621</v>
      </c>
      <c r="E69" s="241">
        <f>-((B28+B29)*B31+(B28+B29)*B31+SUM(B71:E71))/2*2.2%</f>
        <v>-1554631.3095238097</v>
      </c>
      <c r="F69" s="241">
        <f>-((B28+B29)*B31+(B28+B29)*B31+SUM(B71:F71))/2*2.2%</f>
        <v>-1531427.8571428575</v>
      </c>
      <c r="G69" s="241">
        <f>-((B28+B29)*B31+(B28+B29)*B31+SUM(B71:G71))/2*2.2%</f>
        <v>-1508224.4047619049</v>
      </c>
      <c r="H69" s="241">
        <f>-((B28+B29)*B31+(B28+B29)*B31+SUM(B71:H71))/2*2.2%</f>
        <v>-1485020.9523809527</v>
      </c>
      <c r="I69" s="241">
        <f>-((B28+B29)*B31+(B28+B29)*B31+SUM(B71:I71))/2*2.2%</f>
        <v>-1461817.5000000002</v>
      </c>
      <c r="J69" s="241">
        <f>-((B28+B29)*B31+(B28+B29)*B31+SUM(B71:J71))/2*2.2%</f>
        <v>-1438614.047619048</v>
      </c>
      <c r="K69" s="241">
        <f>-((B28+B29)*B31+(B28+B29)*B31+SUM(B71:K71))/2*2.2%</f>
        <v>-1415410.5952380956</v>
      </c>
      <c r="L69" s="241">
        <f>-((B28+B29)*B31+(B28+B29)*B31+SUM(B71:L71))/2*2.2%</f>
        <v>-1392207.1428571432</v>
      </c>
      <c r="M69" s="241">
        <f>-((B28+B29)*B31+(B28+B29)*B31+SUM(B71:M71))/2*2.2%</f>
        <v>-1369003.6904761908</v>
      </c>
      <c r="N69" s="241">
        <f>-((B28+B29)*B31+(B28+B29)*B31+SUM(B71:N71))/2*2.2%</f>
        <v>-1345800.2380952383</v>
      </c>
      <c r="O69" s="241">
        <f>-((B28+B29)*B31+(B28+B29)*B31+SUM(B71:O71))/2*2.2%</f>
        <v>-1322596.7857142861</v>
      </c>
      <c r="P69" s="241">
        <f>-((B28+B29)*B31+(B28+B29)*B31+SUM(B71:P71))/2*2.2%</f>
        <v>-1299393.3333333337</v>
      </c>
      <c r="Q69" s="241">
        <f>-((B28+B29)*B31+(B28+B29)*B31+SUM(B71:Q71))/2*2.2%</f>
        <v>-1276189.8809523813</v>
      </c>
      <c r="R69" s="241">
        <f>-((B28+B29)*B31+(B28+B29)*B31+SUM(B71:R71))/2*2.2%</f>
        <v>-1252986.4285714289</v>
      </c>
      <c r="S69" s="241">
        <f>-((B28+B29)*B31+(B28+B29)*B31+SUM(B71:S71))/2*2.2%</f>
        <v>-1229782.9761904764</v>
      </c>
      <c r="T69" s="241">
        <f>-((B28+B29)*B31+(B28+B29)*B31+SUM(B71:T71))/2*2.2%</f>
        <v>-1206579.5238095243</v>
      </c>
      <c r="U69" s="241">
        <f>-((B28+B29)*B31+(B28+B29)*B31+SUM(B71:U71))/2*2.2%</f>
        <v>-1183376.0714285716</v>
      </c>
      <c r="V69" s="241">
        <f>-((B28+B29)*B31+(B28+B29)*B31+SUM(B71:V71))/2*2.2%</f>
        <v>-1160172.6190476194</v>
      </c>
      <c r="W69" s="241">
        <f>-((B28+B29)*B31+(B28+B29)*B31+SUM(B71:W71))/2*2.2%</f>
        <v>-1136969.166666667</v>
      </c>
      <c r="X69" s="241">
        <f>-((B28+B29)*B31+(B28+B29)*B31+SUM(B71:X71))/2*2.2%</f>
        <v>-1113765.7142857148</v>
      </c>
      <c r="Y69" s="241">
        <f>-((B28+B29)*B31+(B28+B29)*B31+SUM(B71:Y71))/2*2.2%</f>
        <v>-1090562.2619047621</v>
      </c>
    </row>
    <row r="70" spans="1:25">
      <c r="A70" s="242" t="s">
        <v>568</v>
      </c>
      <c r="B70" s="245"/>
      <c r="C70" s="245">
        <f>C62+C63</f>
        <v>7557893.0138557851</v>
      </c>
      <c r="D70" s="245">
        <f t="shared" ref="D70:Y70" si="6">D62+D63</f>
        <v>7965771.5778186815</v>
      </c>
      <c r="E70" s="245">
        <f t="shared" si="6"/>
        <v>8389806.4964680187</v>
      </c>
      <c r="F70" s="245">
        <f t="shared" si="6"/>
        <v>8830676.3367006276</v>
      </c>
      <c r="G70" s="245">
        <f t="shared" si="6"/>
        <v>9289088.1652230062</v>
      </c>
      <c r="H70" s="245">
        <f t="shared" si="6"/>
        <v>9765778.7455433253</v>
      </c>
      <c r="I70" s="245">
        <f t="shared" si="6"/>
        <v>10261515.785237098</v>
      </c>
      <c r="J70" s="245">
        <f t="shared" si="6"/>
        <v>10777099.235598009</v>
      </c>
      <c r="K70" s="245">
        <f t="shared" si="6"/>
        <v>11313362.645874079</v>
      </c>
      <c r="L70" s="245">
        <f t="shared" si="6"/>
        <v>11871174.574381744</v>
      </c>
      <c r="M70" s="245">
        <f t="shared" si="6"/>
        <v>12451440.058886729</v>
      </c>
      <c r="N70" s="245">
        <f t="shared" si="6"/>
        <v>13055102.148740927</v>
      </c>
      <c r="O70" s="245">
        <f t="shared" si="6"/>
        <v>13683143.501368998</v>
      </c>
      <c r="P70" s="245">
        <f t="shared" si="6"/>
        <v>14336588.045807449</v>
      </c>
      <c r="Q70" s="245">
        <f t="shared" si="6"/>
        <v>15016502.716112314</v>
      </c>
      <c r="R70" s="245">
        <f t="shared" si="6"/>
        <v>15723999.257569982</v>
      </c>
      <c r="S70" s="245">
        <f t="shared" si="6"/>
        <v>16460236.108768873</v>
      </c>
      <c r="T70" s="245">
        <f t="shared" si="6"/>
        <v>17226420.362718116</v>
      </c>
      <c r="U70" s="245">
        <f t="shared" si="6"/>
        <v>18023809.81033323</v>
      </c>
      <c r="V70" s="245">
        <f t="shared" si="6"/>
        <v>18853715.069748178</v>
      </c>
      <c r="W70" s="245">
        <f t="shared" si="6"/>
        <v>19717501.805058554</v>
      </c>
      <c r="X70" s="245">
        <f t="shared" si="6"/>
        <v>20616593.038251966</v>
      </c>
      <c r="Y70" s="245">
        <f t="shared" si="6"/>
        <v>21552471.558239501</v>
      </c>
    </row>
    <row r="71" spans="1:25">
      <c r="A71" s="243" t="s">
        <v>317</v>
      </c>
      <c r="B71" s="241"/>
      <c r="C71" s="241">
        <f>IF(B28-ABS(SUM(B71:B71))&gt;0,-B28/B30,0)</f>
        <v>-2109404.7619047621</v>
      </c>
      <c r="D71" s="241">
        <f>IF(B28-ABS(SUM(B71:C71))&gt;0,-B28/B30,0)</f>
        <v>-2109404.7619047621</v>
      </c>
      <c r="E71" s="241">
        <f>IF(B28-ABS(SUM(B71:D71))&gt;0,-B28/B30,0)</f>
        <v>-2109404.7619047621</v>
      </c>
      <c r="F71" s="241">
        <f>IF(B28-ABS(SUM(B71:E71))&gt;0,-B28/B30,0)</f>
        <v>-2109404.7619047621</v>
      </c>
      <c r="G71" s="241">
        <f>IF(B28-ABS(SUM(B71:F71))&gt;0,-B28/B30,0)</f>
        <v>-2109404.7619047621</v>
      </c>
      <c r="H71" s="241">
        <f>IF(B28-ABS(SUM(B71:G71))&gt;0,-B28/B30,0)</f>
        <v>-2109404.7619047621</v>
      </c>
      <c r="I71" s="241">
        <f>IF(B28-ABS(SUM(B71:H71))&gt;0,-B28/B30,0)</f>
        <v>-2109404.7619047621</v>
      </c>
      <c r="J71" s="241">
        <f>IF(B28-ABS(SUM(B71:I71))&gt;0,-B28/B30,0)</f>
        <v>-2109404.7619047621</v>
      </c>
      <c r="K71" s="241">
        <f>IF(B28-ABS(SUM(B71:J71))&gt;0,-B28/B30,0)</f>
        <v>-2109404.7619047621</v>
      </c>
      <c r="L71" s="241">
        <f>IF(B28-ABS(SUM(B71:K71))&gt;0,-B28/B30,0)</f>
        <v>-2109404.7619047621</v>
      </c>
      <c r="M71" s="241">
        <f>IF(B28-ABS(SUM(B71:L71))&gt;0,-B28/B30,0)</f>
        <v>-2109404.7619047621</v>
      </c>
      <c r="N71" s="241">
        <f>IF(B28-ABS(SUM(B71:M71))&gt;0,-B28/B30,0)</f>
        <v>-2109404.7619047621</v>
      </c>
      <c r="O71" s="241">
        <f>IF(B28-ABS(SUM(B71:N71))&gt;0,-B28/B30,0)</f>
        <v>-2109404.7619047621</v>
      </c>
      <c r="P71" s="241">
        <f>IF(B28-ABS(SUM(B71:O71))&gt;0,-B28/B30,0)</f>
        <v>-2109404.7619047621</v>
      </c>
      <c r="Q71" s="241">
        <f>IF(B28-ABS(SUM(B71:P71))&gt;0,-B28/B30,0)</f>
        <v>-2109404.7619047621</v>
      </c>
      <c r="R71" s="241">
        <f>IF(B28-ABS(SUM(B71:Q71))&gt;0,-B28/B30,0)</f>
        <v>-2109404.7619047621</v>
      </c>
      <c r="S71" s="241">
        <f>IF(B28-ABS(SUM(B71:R71))&gt;0,-B28/B30,0)</f>
        <v>-2109404.7619047621</v>
      </c>
      <c r="T71" s="241">
        <f>IF(B28-ABS(SUM(B71:S71))&gt;0,-B28/B30,0)</f>
        <v>-2109404.7619047621</v>
      </c>
      <c r="U71" s="241">
        <f>IF(B28-ABS(SUM(B71:T71))&gt;0,-B28/B30,0)</f>
        <v>-2109404.7619047621</v>
      </c>
      <c r="V71" s="241">
        <f>IF(B28-ABS(SUM(B71:U71))&gt;0,-B28/B30,0)</f>
        <v>-2109404.7619047621</v>
      </c>
      <c r="W71" s="241">
        <f>IF(B28-ABS(SUM(B71:V71))&gt;0,-B28/B30,0)</f>
        <v>-2109404.7619047621</v>
      </c>
      <c r="X71" s="241">
        <f>IF(B28-ABS(SUM(B71:W71))&gt;0,-B28/B30,0)</f>
        <v>-2109404.7619047621</v>
      </c>
      <c r="Y71" s="241">
        <f>IF(B28-ABS(SUM(B71:X71))&gt;0,-B28/B30,0)</f>
        <v>-2109404.7619047621</v>
      </c>
    </row>
    <row r="72" spans="1:25">
      <c r="A72" s="242" t="s">
        <v>569</v>
      </c>
      <c r="B72" s="245"/>
      <c r="C72" s="245">
        <f>C70+C71</f>
        <v>5448488.251951023</v>
      </c>
      <c r="D72" s="245">
        <f t="shared" ref="D72:Y72" si="7">D70+D71</f>
        <v>5856366.8159139194</v>
      </c>
      <c r="E72" s="245">
        <f t="shared" si="7"/>
        <v>6280401.7345632566</v>
      </c>
      <c r="F72" s="245">
        <f t="shared" si="7"/>
        <v>6721271.5747958655</v>
      </c>
      <c r="G72" s="245">
        <f t="shared" si="7"/>
        <v>7179683.403318244</v>
      </c>
      <c r="H72" s="245">
        <f t="shared" si="7"/>
        <v>7656373.9836385632</v>
      </c>
      <c r="I72" s="245">
        <f t="shared" si="7"/>
        <v>8152111.023332336</v>
      </c>
      <c r="J72" s="245">
        <f t="shared" si="7"/>
        <v>8667694.4736932479</v>
      </c>
      <c r="K72" s="245">
        <f t="shared" si="7"/>
        <v>9203957.8839693181</v>
      </c>
      <c r="L72" s="245">
        <f t="shared" si="7"/>
        <v>9761769.8124769814</v>
      </c>
      <c r="M72" s="245">
        <f t="shared" si="7"/>
        <v>10342035.296981968</v>
      </c>
      <c r="N72" s="245">
        <f t="shared" si="7"/>
        <v>10945697.386836164</v>
      </c>
      <c r="O72" s="245">
        <f t="shared" si="7"/>
        <v>11573738.739464235</v>
      </c>
      <c r="P72" s="245">
        <f t="shared" si="7"/>
        <v>12227183.283902686</v>
      </c>
      <c r="Q72" s="245">
        <f t="shared" si="7"/>
        <v>12907097.954207551</v>
      </c>
      <c r="R72" s="245">
        <f t="shared" si="7"/>
        <v>13614594.495665219</v>
      </c>
      <c r="S72" s="245">
        <f t="shared" si="7"/>
        <v>14350831.346864112</v>
      </c>
      <c r="T72" s="245">
        <f t="shared" si="7"/>
        <v>15117015.600813355</v>
      </c>
      <c r="U72" s="245">
        <f t="shared" si="7"/>
        <v>15914405.048428468</v>
      </c>
      <c r="V72" s="245">
        <f t="shared" si="7"/>
        <v>16744310.307843417</v>
      </c>
      <c r="W72" s="245">
        <f t="shared" si="7"/>
        <v>17608097.043153793</v>
      </c>
      <c r="X72" s="245">
        <f t="shared" si="7"/>
        <v>18507188.276347205</v>
      </c>
      <c r="Y72" s="245">
        <f t="shared" si="7"/>
        <v>19443066.79633474</v>
      </c>
    </row>
    <row r="73" spans="1:25">
      <c r="A73" s="243" t="s">
        <v>316</v>
      </c>
      <c r="B73" s="241">
        <f>-B59</f>
        <v>-1681581.9384025107</v>
      </c>
      <c r="C73" s="241">
        <f>-C59</f>
        <v>-992420.74250726169</v>
      </c>
      <c r="D73" s="241">
        <f t="shared" ref="D73:Y73" si="8">-D59</f>
        <v>-347728.88490912702</v>
      </c>
      <c r="E73" s="241">
        <f t="shared" si="8"/>
        <v>-218874.71114354409</v>
      </c>
      <c r="F73" s="241">
        <f t="shared" si="8"/>
        <v>-211578.88743875927</v>
      </c>
      <c r="G73" s="241">
        <f t="shared" si="8"/>
        <v>-196987.24002918968</v>
      </c>
      <c r="H73" s="241">
        <f t="shared" si="8"/>
        <v>-182395.59261962003</v>
      </c>
      <c r="I73" s="241">
        <f t="shared" si="8"/>
        <v>-167803.94521005044</v>
      </c>
      <c r="J73" s="241">
        <f t="shared" si="8"/>
        <v>-153212.2978004808</v>
      </c>
      <c r="K73" s="241">
        <f t="shared" si="8"/>
        <v>-138620.65039091121</v>
      </c>
      <c r="L73" s="241">
        <f t="shared" si="8"/>
        <v>-124029.00298134159</v>
      </c>
      <c r="M73" s="241">
        <f t="shared" si="8"/>
        <v>-109437.35557177197</v>
      </c>
      <c r="N73" s="241">
        <f t="shared" si="8"/>
        <v>-94845.708162202383</v>
      </c>
      <c r="O73" s="241">
        <f t="shared" si="8"/>
        <v>-80254.060752632766</v>
      </c>
      <c r="P73" s="241">
        <f t="shared" si="8"/>
        <v>-65662.413343063177</v>
      </c>
      <c r="Q73" s="241">
        <f t="shared" si="8"/>
        <v>-51070.765933493567</v>
      </c>
      <c r="R73" s="241">
        <f t="shared" si="8"/>
        <v>-36479.118523923964</v>
      </c>
      <c r="S73" s="241">
        <f t="shared" si="8"/>
        <v>-21887.471114354354</v>
      </c>
      <c r="T73" s="241">
        <f t="shared" si="8"/>
        <v>-7295.8237047847488</v>
      </c>
      <c r="U73" s="241">
        <f t="shared" si="8"/>
        <v>7295.8237047848579</v>
      </c>
      <c r="V73" s="241">
        <f t="shared" si="8"/>
        <v>0</v>
      </c>
      <c r="W73" s="241">
        <f t="shared" si="8"/>
        <v>0</v>
      </c>
      <c r="X73" s="241">
        <f t="shared" si="8"/>
        <v>0</v>
      </c>
      <c r="Y73" s="241">
        <f t="shared" si="8"/>
        <v>0</v>
      </c>
    </row>
    <row r="74" spans="1:25">
      <c r="A74" s="242" t="s">
        <v>320</v>
      </c>
      <c r="B74" s="245"/>
      <c r="C74" s="245">
        <f>C72+C73</f>
        <v>4456067.5094437618</v>
      </c>
      <c r="D74" s="245">
        <f t="shared" ref="D74:Y74" si="9">D72+D73</f>
        <v>5508637.9310047925</v>
      </c>
      <c r="E74" s="245">
        <f t="shared" si="9"/>
        <v>6061527.0234197127</v>
      </c>
      <c r="F74" s="245">
        <f t="shared" si="9"/>
        <v>6509692.6873571062</v>
      </c>
      <c r="G74" s="245">
        <f t="shared" si="9"/>
        <v>6982696.1632890543</v>
      </c>
      <c r="H74" s="245">
        <f t="shared" si="9"/>
        <v>7473978.3910189429</v>
      </c>
      <c r="I74" s="245">
        <f t="shared" si="9"/>
        <v>7984307.0781222852</v>
      </c>
      <c r="J74" s="245">
        <f t="shared" si="9"/>
        <v>8514482.1758927666</v>
      </c>
      <c r="K74" s="245">
        <f t="shared" si="9"/>
        <v>9065337.2335784063</v>
      </c>
      <c r="L74" s="245">
        <f t="shared" si="9"/>
        <v>9637740.8094956391</v>
      </c>
      <c r="M74" s="245">
        <f t="shared" si="9"/>
        <v>10232597.941410195</v>
      </c>
      <c r="N74" s="245">
        <f t="shared" si="9"/>
        <v>10850851.678673962</v>
      </c>
      <c r="O74" s="245">
        <f t="shared" si="9"/>
        <v>11493484.678711602</v>
      </c>
      <c r="P74" s="245">
        <f t="shared" si="9"/>
        <v>12161520.870559623</v>
      </c>
      <c r="Q74" s="245">
        <f t="shared" si="9"/>
        <v>12856027.188274058</v>
      </c>
      <c r="R74" s="245">
        <f t="shared" si="9"/>
        <v>13578115.377141295</v>
      </c>
      <c r="S74" s="245">
        <f t="shared" si="9"/>
        <v>14328943.875749758</v>
      </c>
      <c r="T74" s="245">
        <f t="shared" si="9"/>
        <v>15109719.777108571</v>
      </c>
      <c r="U74" s="245">
        <f t="shared" si="9"/>
        <v>15921700.872133253</v>
      </c>
      <c r="V74" s="245">
        <f t="shared" si="9"/>
        <v>16744310.307843417</v>
      </c>
      <c r="W74" s="245">
        <f t="shared" si="9"/>
        <v>17608097.043153793</v>
      </c>
      <c r="X74" s="245">
        <f t="shared" si="9"/>
        <v>18507188.276347205</v>
      </c>
      <c r="Y74" s="245">
        <f t="shared" si="9"/>
        <v>19443066.79633474</v>
      </c>
    </row>
    <row r="75" spans="1:25">
      <c r="A75" s="243" t="s">
        <v>315</v>
      </c>
      <c r="B75" s="241"/>
      <c r="C75" s="241">
        <f>-C74*B39</f>
        <v>-891213.50188875245</v>
      </c>
      <c r="D75" s="241">
        <f>-D74*B39</f>
        <v>-1101727.5862009586</v>
      </c>
      <c r="E75" s="241">
        <f>-E74*B39</f>
        <v>-1212305.4046839427</v>
      </c>
      <c r="F75" s="241">
        <f>-F74*B39</f>
        <v>-1301938.5374714213</v>
      </c>
      <c r="G75" s="241">
        <f>-G74*B39</f>
        <v>-1396539.2326578109</v>
      </c>
      <c r="H75" s="241">
        <f>-H74*B39</f>
        <v>-1494795.6782037886</v>
      </c>
      <c r="I75" s="241">
        <f>-I74*B39</f>
        <v>-1596861.4156244572</v>
      </c>
      <c r="J75" s="241">
        <f>-J74*B39</f>
        <v>-1702896.4351785535</v>
      </c>
      <c r="K75" s="241">
        <f>-K74*B39</f>
        <v>-1813067.4467156813</v>
      </c>
      <c r="L75" s="241">
        <f>-L74*B39</f>
        <v>-1927548.161899128</v>
      </c>
      <c r="M75" s="241">
        <f>-M74*B39</f>
        <v>-2046519.5882820392</v>
      </c>
      <c r="N75" s="241">
        <f>-N74*B39</f>
        <v>-2170170.3357347925</v>
      </c>
      <c r="O75" s="241">
        <f>-O74*B39</f>
        <v>-2298696.9357423205</v>
      </c>
      <c r="P75" s="241">
        <f>-P74*B39</f>
        <v>-2432304.1741119246</v>
      </c>
      <c r="Q75" s="241">
        <f>-Q74*B39</f>
        <v>-2571205.4376548119</v>
      </c>
      <c r="R75" s="241">
        <f>-R74*B39</f>
        <v>-2715623.0754282591</v>
      </c>
      <c r="S75" s="241">
        <f>-S74*B39</f>
        <v>-2865788.7751499517</v>
      </c>
      <c r="T75" s="241">
        <f>-T74*B39</f>
        <v>-3021943.9554217141</v>
      </c>
      <c r="U75" s="241">
        <f>-U74*B39</f>
        <v>-3184340.1744266506</v>
      </c>
      <c r="V75" s="241">
        <f>-V74*B39</f>
        <v>-3348862.0615686835</v>
      </c>
      <c r="W75" s="241">
        <f>-W74*B39</f>
        <v>-3521619.4086307585</v>
      </c>
      <c r="X75" s="241">
        <f>-X74*B39</f>
        <v>-3701437.6552694412</v>
      </c>
      <c r="Y75" s="241">
        <f>-Y74*B39</f>
        <v>-3888613.359266948</v>
      </c>
    </row>
    <row r="76" spans="1:25" ht="16.5" thickBot="1">
      <c r="A76" s="316" t="s">
        <v>319</v>
      </c>
      <c r="B76" s="317"/>
      <c r="C76" s="317">
        <f>C74+C75</f>
        <v>3564854.0075550093</v>
      </c>
      <c r="D76" s="317">
        <f t="shared" ref="D76:Y76" si="10">D74+D75</f>
        <v>4406910.3448038343</v>
      </c>
      <c r="E76" s="317">
        <f t="shared" si="10"/>
        <v>4849221.6187357698</v>
      </c>
      <c r="F76" s="317">
        <f t="shared" si="10"/>
        <v>5207754.1498856852</v>
      </c>
      <c r="G76" s="317">
        <f t="shared" si="10"/>
        <v>5586156.9306312436</v>
      </c>
      <c r="H76" s="317">
        <f t="shared" si="10"/>
        <v>5979182.7128151543</v>
      </c>
      <c r="I76" s="317">
        <f t="shared" si="10"/>
        <v>6387445.6624978278</v>
      </c>
      <c r="J76" s="317">
        <f t="shared" si="10"/>
        <v>6811585.7407142129</v>
      </c>
      <c r="K76" s="317">
        <f t="shared" si="10"/>
        <v>7252269.7868627254</v>
      </c>
      <c r="L76" s="317">
        <f t="shared" si="10"/>
        <v>7710192.6475965111</v>
      </c>
      <c r="M76" s="317">
        <f t="shared" si="10"/>
        <v>8186078.3531281557</v>
      </c>
      <c r="N76" s="317">
        <f t="shared" si="10"/>
        <v>8680681.3429391701</v>
      </c>
      <c r="O76" s="317">
        <f t="shared" si="10"/>
        <v>9194787.742969282</v>
      </c>
      <c r="P76" s="317">
        <f t="shared" si="10"/>
        <v>9729216.6964476984</v>
      </c>
      <c r="Q76" s="317">
        <f t="shared" si="10"/>
        <v>10284821.750619246</v>
      </c>
      <c r="R76" s="317">
        <f t="shared" si="10"/>
        <v>10862492.301713036</v>
      </c>
      <c r="S76" s="317">
        <f t="shared" si="10"/>
        <v>11463155.100599807</v>
      </c>
      <c r="T76" s="317">
        <f t="shared" si="10"/>
        <v>12087775.821686856</v>
      </c>
      <c r="U76" s="317">
        <f t="shared" si="10"/>
        <v>12737360.697706603</v>
      </c>
      <c r="V76" s="317">
        <f t="shared" si="10"/>
        <v>13395448.246274734</v>
      </c>
      <c r="W76" s="317">
        <f t="shared" si="10"/>
        <v>14086477.634523034</v>
      </c>
      <c r="X76" s="317">
        <f t="shared" si="10"/>
        <v>14805750.621077765</v>
      </c>
      <c r="Y76" s="317">
        <f t="shared" si="10"/>
        <v>15554453.437067792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5448488.251951023</v>
      </c>
      <c r="D79" s="245">
        <f t="shared" si="12"/>
        <v>5856366.8159139194</v>
      </c>
      <c r="E79" s="245">
        <f t="shared" si="12"/>
        <v>6280401.7345632566</v>
      </c>
      <c r="F79" s="245">
        <f t="shared" si="12"/>
        <v>6721271.5747958655</v>
      </c>
      <c r="G79" s="245">
        <f t="shared" si="12"/>
        <v>7179683.403318244</v>
      </c>
      <c r="H79" s="245">
        <f t="shared" si="12"/>
        <v>7656373.9836385632</v>
      </c>
      <c r="I79" s="245">
        <f t="shared" si="12"/>
        <v>8152111.023332336</v>
      </c>
      <c r="J79" s="245">
        <f t="shared" si="12"/>
        <v>8667694.4736932479</v>
      </c>
      <c r="K79" s="245">
        <f t="shared" si="12"/>
        <v>9203957.8839693181</v>
      </c>
      <c r="L79" s="245">
        <f t="shared" si="12"/>
        <v>9761769.8124769814</v>
      </c>
      <c r="M79" s="245">
        <f t="shared" si="12"/>
        <v>10342035.296981968</v>
      </c>
      <c r="N79" s="245">
        <f t="shared" si="12"/>
        <v>10945697.386836164</v>
      </c>
      <c r="O79" s="245">
        <f t="shared" si="12"/>
        <v>11573738.739464235</v>
      </c>
      <c r="P79" s="245">
        <f t="shared" si="12"/>
        <v>12227183.283902686</v>
      </c>
      <c r="Q79" s="245">
        <f t="shared" si="12"/>
        <v>12907097.954207551</v>
      </c>
      <c r="R79" s="245">
        <f t="shared" si="12"/>
        <v>13614594.495665219</v>
      </c>
      <c r="S79" s="245">
        <f t="shared" si="12"/>
        <v>14350831.346864112</v>
      </c>
      <c r="T79" s="245">
        <f t="shared" si="12"/>
        <v>15117015.600813355</v>
      </c>
      <c r="U79" s="245">
        <f t="shared" si="12"/>
        <v>15914405.048428468</v>
      </c>
      <c r="V79" s="245">
        <f t="shared" si="12"/>
        <v>16744310.307843417</v>
      </c>
      <c r="W79" s="245">
        <f t="shared" si="12"/>
        <v>17608097.043153793</v>
      </c>
      <c r="X79" s="245">
        <f t="shared" si="12"/>
        <v>18507188.276347205</v>
      </c>
      <c r="Y79" s="245">
        <f t="shared" si="12"/>
        <v>19443066.79633474</v>
      </c>
    </row>
    <row r="80" spans="1:25">
      <c r="A80" s="243" t="s">
        <v>317</v>
      </c>
      <c r="B80" s="241">
        <f t="shared" ref="B80:Y80" si="13">-B71</f>
        <v>0</v>
      </c>
      <c r="C80" s="241">
        <f>-C71</f>
        <v>2109404.7619047621</v>
      </c>
      <c r="D80" s="241">
        <f>-D71</f>
        <v>2109404.7619047621</v>
      </c>
      <c r="E80" s="241">
        <f t="shared" si="13"/>
        <v>2109404.7619047621</v>
      </c>
      <c r="F80" s="241">
        <f t="shared" si="13"/>
        <v>2109404.7619047621</v>
      </c>
      <c r="G80" s="241">
        <f t="shared" si="13"/>
        <v>2109404.7619047621</v>
      </c>
      <c r="H80" s="241">
        <f t="shared" si="13"/>
        <v>2109404.7619047621</v>
      </c>
      <c r="I80" s="241">
        <f t="shared" si="13"/>
        <v>2109404.7619047621</v>
      </c>
      <c r="J80" s="241">
        <f t="shared" si="13"/>
        <v>2109404.7619047621</v>
      </c>
      <c r="K80" s="241">
        <f t="shared" si="13"/>
        <v>2109404.7619047621</v>
      </c>
      <c r="L80" s="241">
        <f t="shared" si="13"/>
        <v>2109404.7619047621</v>
      </c>
      <c r="M80" s="241">
        <f t="shared" si="13"/>
        <v>2109404.7619047621</v>
      </c>
      <c r="N80" s="241">
        <f t="shared" si="13"/>
        <v>2109404.7619047621</v>
      </c>
      <c r="O80" s="241">
        <f t="shared" si="13"/>
        <v>2109404.7619047621</v>
      </c>
      <c r="P80" s="241">
        <f t="shared" si="13"/>
        <v>2109404.7619047621</v>
      </c>
      <c r="Q80" s="241">
        <f t="shared" si="13"/>
        <v>2109404.7619047621</v>
      </c>
      <c r="R80" s="241">
        <f t="shared" si="13"/>
        <v>2109404.7619047621</v>
      </c>
      <c r="S80" s="241">
        <f t="shared" si="13"/>
        <v>2109404.7619047621</v>
      </c>
      <c r="T80" s="241">
        <f t="shared" si="13"/>
        <v>2109404.7619047621</v>
      </c>
      <c r="U80" s="241">
        <f t="shared" si="13"/>
        <v>2109404.7619047621</v>
      </c>
      <c r="V80" s="241">
        <f t="shared" si="13"/>
        <v>2109404.7619047621</v>
      </c>
      <c r="W80" s="241">
        <f t="shared" si="13"/>
        <v>2109404.7619047621</v>
      </c>
      <c r="X80" s="241">
        <f t="shared" si="13"/>
        <v>2109404.7619047621</v>
      </c>
      <c r="Y80" s="241">
        <f t="shared" si="13"/>
        <v>2109404.7619047621</v>
      </c>
    </row>
    <row r="81" spans="1:25">
      <c r="A81" s="243" t="s">
        <v>316</v>
      </c>
      <c r="B81" s="241">
        <f t="shared" ref="B81:Y81" si="14">B73</f>
        <v>-1681581.9384025107</v>
      </c>
      <c r="C81" s="241">
        <f>C73</f>
        <v>-992420.74250726169</v>
      </c>
      <c r="D81" s="241">
        <f t="shared" si="14"/>
        <v>-347728.88490912702</v>
      </c>
      <c r="E81" s="241">
        <f t="shared" si="14"/>
        <v>-218874.71114354409</v>
      </c>
      <c r="F81" s="241">
        <f t="shared" si="14"/>
        <v>-211578.88743875927</v>
      </c>
      <c r="G81" s="241">
        <f t="shared" si="14"/>
        <v>-196987.24002918968</v>
      </c>
      <c r="H81" s="241">
        <f t="shared" si="14"/>
        <v>-182395.59261962003</v>
      </c>
      <c r="I81" s="241">
        <f t="shared" si="14"/>
        <v>-167803.94521005044</v>
      </c>
      <c r="J81" s="241">
        <f t="shared" si="14"/>
        <v>-153212.2978004808</v>
      </c>
      <c r="K81" s="241">
        <f t="shared" si="14"/>
        <v>-138620.65039091121</v>
      </c>
      <c r="L81" s="241">
        <f t="shared" si="14"/>
        <v>-124029.00298134159</v>
      </c>
      <c r="M81" s="241">
        <f t="shared" si="14"/>
        <v>-109437.35557177197</v>
      </c>
      <c r="N81" s="241">
        <f t="shared" si="14"/>
        <v>-94845.708162202383</v>
      </c>
      <c r="O81" s="241">
        <f t="shared" si="14"/>
        <v>-80254.060752632766</v>
      </c>
      <c r="P81" s="241">
        <f t="shared" si="14"/>
        <v>-65662.413343063177</v>
      </c>
      <c r="Q81" s="241">
        <f t="shared" si="14"/>
        <v>-51070.765933493567</v>
      </c>
      <c r="R81" s="241">
        <f t="shared" si="14"/>
        <v>-36479.118523923964</v>
      </c>
      <c r="S81" s="241">
        <f t="shared" si="14"/>
        <v>-21887.471114354354</v>
      </c>
      <c r="T81" s="241">
        <f t="shared" si="14"/>
        <v>-7295.8237047847488</v>
      </c>
      <c r="U81" s="241">
        <f t="shared" si="14"/>
        <v>7295.8237047848579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-891213.50188875245</v>
      </c>
      <c r="D82" s="241">
        <f>IF(SUM(B75:D75)+SUM(A82:C82)&gt;0,0,SUM(B75:D75)-SUM(A82:C82))</f>
        <v>-1101727.5862009586</v>
      </c>
      <c r="E82" s="241">
        <f>IF(SUM(B75:E75)+SUM(A82:D82)&gt;0,0,SUM(B75:E75)-SUM(A82:D82))</f>
        <v>-1212305.4046839429</v>
      </c>
      <c r="F82" s="241">
        <f>IF(SUM(B75:F75)+SUM(A82:E82)&gt;0,0,SUM(B75:F75)-SUM(A82:E82))</f>
        <v>-1301938.5374714211</v>
      </c>
      <c r="G82" s="241">
        <f>IF(SUM(B75:G75)+SUM(A82:F82)&gt;0,0,SUM(B75:G75)-SUM(A82:F82))</f>
        <v>-1396539.2326578107</v>
      </c>
      <c r="H82" s="241">
        <f>IF(SUM(B75:H75)+SUM(A82:G82)&gt;0,0,SUM(B75:H75)-SUM(A82:G82))</f>
        <v>-1494795.6782037886</v>
      </c>
      <c r="I82" s="241">
        <f>IF(SUM(B75:I75)+SUM(A82:H82)&gt;0,0,SUM(B75:I75)-SUM(A82:H82))</f>
        <v>-1596861.4156244574</v>
      </c>
      <c r="J82" s="241">
        <f>IF(SUM(B75:J75)+SUM(A82:I82)&gt;0,0,SUM(B75:J75)-SUM(A82:I82))</f>
        <v>-1702896.4351785537</v>
      </c>
      <c r="K82" s="241">
        <f>IF(SUM(B75:K75)+SUM(A82:J82)&gt;0,0,SUM(B75:K75)-SUM(A82:J82))</f>
        <v>-1813067.4467156809</v>
      </c>
      <c r="L82" s="241">
        <f>IF(SUM(B75:L75)+SUM(A82:K82)&gt;0,0,SUM(B75:L75)-SUM(A82:K82))</f>
        <v>-1927548.1618991271</v>
      </c>
      <c r="M82" s="241">
        <f>IF(SUM(B75:M75)+SUM(A82:L82)&gt;0,0,SUM(B75:M75)-SUM(A82:L82))</f>
        <v>-2046519.5882820394</v>
      </c>
      <c r="N82" s="241">
        <f>IF(SUM(B75:N75)+SUM(A82:M82)&gt;0,0,SUM(B75:N75)-SUM(A82:M82))</f>
        <v>-2170170.3357347939</v>
      </c>
      <c r="O82" s="241">
        <f>IF(SUM(B75:O75)+SUM(A82:N82)&gt;0,0,SUM(B75:O75)-SUM(A82:N82))</f>
        <v>-2298696.9357423224</v>
      </c>
      <c r="P82" s="241">
        <f>IF(SUM(B75:P75)+SUM(A82:O82)&gt;0,0,SUM(B75:P75)-SUM(A82:O82))</f>
        <v>-2432304.1741119251</v>
      </c>
      <c r="Q82" s="241">
        <f>IF(SUM(B75:Q75)+SUM(A82:P82)&gt;0,0,SUM(B75:Q75)-SUM(A82:P82))</f>
        <v>-2571205.4376548119</v>
      </c>
      <c r="R82" s="241">
        <f>IF(SUM(B75:R75)+SUM(A82:Q82)&gt;0,0,SUM(B75:R75)-SUM(A82:Q82))</f>
        <v>-2715623.0754282586</v>
      </c>
      <c r="S82" s="241">
        <f>IF(SUM(B75:S75)+SUM(A82:R82)&gt;0,0,SUM(B75:S75)-SUM(A82:R82))</f>
        <v>-2865788.7751499526</v>
      </c>
      <c r="T82" s="241">
        <f>IF(SUM(B75:T75)+SUM(A82:S82)&gt;0,0,SUM(B75:T75)-SUM(A82:S82))</f>
        <v>-3021943.9554217122</v>
      </c>
      <c r="U82" s="241">
        <f>IF(SUM(B75:U75)+SUM(A82:T82)&gt;0,0,SUM(B75:U75)-SUM(A82:T82))</f>
        <v>-3184340.1744266525</v>
      </c>
      <c r="V82" s="241">
        <f>IF(SUM(B75:V75)+SUM(A82:U82)&gt;0,0,SUM(B75:V75)-SUM(A82:U82))</f>
        <v>-3348862.0615686849</v>
      </c>
      <c r="W82" s="241">
        <f>IF(SUM(B75:W75)+SUM(A82:V82)&gt;0,0,SUM(B75:W75)-SUM(A82:V82))</f>
        <v>-3521619.4086307585</v>
      </c>
      <c r="X82" s="241">
        <f>IF(SUM(B75:X75)+SUM(A82:W82)&gt;0,0,SUM(B75:X75)-SUM(A82:W82))</f>
        <v>-3701437.655269444</v>
      </c>
      <c r="Y82" s="241">
        <f>IF(SUM(B75:Y75)+SUM(A82:X82)&gt;0,0,SUM(B75:Y75)-SUM(A82:X82))</f>
        <v>-3888613.3592669517</v>
      </c>
    </row>
    <row r="83" spans="1:25">
      <c r="A83" s="243" t="s">
        <v>314</v>
      </c>
      <c r="B83" s="241">
        <f>IF(((SUM(B62:B62)+SUM(B64:B68))+SUM(B85:B85))&lt;0,((SUM(B62:B62)+SUM(B64:B68))+SUM(B85:B85))*0.18-SUM(A83:A83),IF(SUM(A83:B83)&lt;0,0-SUM(A83:B83),0))</f>
        <v>-13289250</v>
      </c>
      <c r="C83" s="241">
        <f>IF(((SUM(B62:C62)+SUM(B64:C68))+SUM(B85:C85))&lt;0,((SUM(B62:C62)+SUM(B64:C68))+SUM(B85:C85))*0.18-SUM(A83:B83),IF(SUM(B83:B83)&lt;0,0-SUM(B83:B83),0))</f>
        <v>1648607.6210654695</v>
      </c>
      <c r="D83" s="241">
        <f>IF(((SUM(B62:D62)+SUM(B64:D68))+SUM(B85:D85))&lt;0,((SUM(B62:D62)+SUM(B64:D68))+SUM(B85:D85))*0.18-SUM(A83:C83),IF(SUM(B83:C83)&lt;0,0-SUM(B83:C83),0))</f>
        <v>1717849.1411502194</v>
      </c>
      <c r="E83" s="241">
        <f>IF(((SUM(B62:E62)+SUM(B64:E68))+SUM(B85:E85))&lt;0,((SUM(B62:E62)+SUM(B64:E68))+SUM(B85:E85))*0.18-SUM(A83:D83),IF(SUM(B83:D83)&lt;0,0-SUM(B83:D83),0))</f>
        <v>1789998.8050785288</v>
      </c>
      <c r="F83" s="241">
        <f>IF(((SUM(B62:F62)+SUM(B64:F68))+SUM(B85:F85))&lt;0,((SUM(B62:F62)+SUM(B64:F68))+SUM(B85:F85))*0.18-SUM(A83:E83),IF(SUM(B83:E83)&lt;0,0-SUM(B83:E83),0))</f>
        <v>1865178.7548918268</v>
      </c>
      <c r="G83" s="241">
        <f>IF(((SUM(B62:G62)+SUM(B64:G68))+SUM(B85:G85))&lt;0,((SUM(B62:G62)+SUM(B64:G68))+SUM(B85:G85))*0.18-SUM(A83:F83),IF(SUM(B83:F83)&lt;0,0-SUM(B83:F83),0))</f>
        <v>1943516.2625972843</v>
      </c>
      <c r="H83" s="241">
        <f>IF(((SUM(B62:H62)+SUM(B64:H68))+SUM(B85:H85))&lt;0,((SUM(B62:H62)+SUM(B64:H68))+SUM(B85:H85))*0.18-SUM(A83:G83),IF(SUM(B83:G83)&lt;0,0-SUM(B83:G83),0))</f>
        <v>2025143.9456263701</v>
      </c>
      <c r="I83" s="241">
        <f>IF(((SUM(B62:I62)+SUM(B64:I68))+SUM(B85:I85))&lt;0,((SUM(B62:I62)+SUM(B64:I68))+SUM(B85:I85))*0.18-SUM(A83:H83),IF(SUM(B83:H83)&lt;0,0-SUM(B83:H83),0))</f>
        <v>2110199.9913426773</v>
      </c>
      <c r="J83" s="241">
        <f>IF(((SUM(B62:J62)+SUM(B64:J68))+SUM(B85:J85))&lt;0,((SUM(B62:J62)+SUM(B64:J68))+SUM(B85:J85))*0.18-SUM(A83:I83),IF(SUM(B83:I83)&lt;0,0-SUM(B83:I83),0))</f>
        <v>188755.47824762389</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-952396.25</v>
      </c>
      <c r="D84" s="241">
        <f>-(D62-C62)*B42</f>
        <v>-40000.642500000075</v>
      </c>
      <c r="E84" s="241">
        <f>-(E62-D62)*B42</f>
        <v>-41680.669484999962</v>
      </c>
      <c r="F84" s="241">
        <f>-(F62-E62)*B42</f>
        <v>-43431.257603370032</v>
      </c>
      <c r="G84" s="241">
        <f>-(G62-F62)*B42</f>
        <v>-45255.370422711596</v>
      </c>
      <c r="H84" s="241">
        <f>-(H62-G62)*B42</f>
        <v>-47156.095980465412</v>
      </c>
      <c r="I84" s="241">
        <f>-(I62-H62)*B42</f>
        <v>-49136.652011645027</v>
      </c>
      <c r="J84" s="241">
        <f>-(J62-I62)*B42</f>
        <v>-51200.39139613416</v>
      </c>
      <c r="K84" s="241">
        <f>-(K62-J62)*B42</f>
        <v>-53350.80783477184</v>
      </c>
      <c r="L84" s="241">
        <f>-(L62-K62)*B42</f>
        <v>-55591.54176383224</v>
      </c>
      <c r="M84" s="241">
        <f>-(M62-L62)*B42</f>
        <v>-57926.386517913081</v>
      </c>
      <c r="N84" s="241">
        <f>-(N62-M62)*B42</f>
        <v>-60359.294751665555</v>
      </c>
      <c r="O84" s="241">
        <f>-(O62-N62)*B42</f>
        <v>-62894.385131235424</v>
      </c>
      <c r="P84" s="241">
        <f>-(P62-O62)*B42</f>
        <v>-65535.949306747323</v>
      </c>
      <c r="Q84" s="241">
        <f>-(Q62-P62)*B42</f>
        <v>-68288.45917763059</v>
      </c>
      <c r="R84" s="241">
        <f>-(R62-Q62)*B42</f>
        <v>-71156.574463091049</v>
      </c>
      <c r="S84" s="241">
        <f>-(S62-R62)*B42</f>
        <v>-74145.150590540841</v>
      </c>
      <c r="T84" s="241">
        <f>-(T62-S62)*B42</f>
        <v>-77259.246915343785</v>
      </c>
      <c r="U84" s="241">
        <f>-(U62-T62)*B42</f>
        <v>-80504.135285788041</v>
      </c>
      <c r="V84" s="241">
        <f>-(V62-U62)*B42</f>
        <v>-83885.308967791134</v>
      </c>
      <c r="W84" s="241">
        <f>-(W62-V62)*B42</f>
        <v>-87408.491944438603</v>
      </c>
      <c r="X84" s="241">
        <f>-(X62-W62)*B42</f>
        <v>-91079.648606104776</v>
      </c>
      <c r="Y84" s="241">
        <f>-(Y62-X62)*B42</f>
        <v>-94904.993847561258</v>
      </c>
    </row>
    <row r="85" spans="1:25">
      <c r="A85" s="243" t="s">
        <v>312</v>
      </c>
      <c r="B85" s="241">
        <f>-(B28+B29)*B31</f>
        <v>-73829166.666666672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-3057552.7693051151</v>
      </c>
      <c r="C86" s="241">
        <f>C57-C58</f>
        <v>-7574944.8528373912</v>
      </c>
      <c r="D86" s="241">
        <f t="shared" ref="D86:Y86" si="15">D57-D58</f>
        <v>-2061666.7802493272</v>
      </c>
      <c r="E86" s="241">
        <f t="shared" si="15"/>
        <v>0</v>
      </c>
      <c r="F86" s="241">
        <f t="shared" si="15"/>
        <v>-116733.17927655685</v>
      </c>
      <c r="G86" s="241">
        <f t="shared" si="15"/>
        <v>-116733.17927655685</v>
      </c>
      <c r="H86" s="241">
        <f t="shared" si="15"/>
        <v>-116733.17927655685</v>
      </c>
      <c r="I86" s="241">
        <f t="shared" si="15"/>
        <v>-116733.17927655685</v>
      </c>
      <c r="J86" s="241">
        <f t="shared" si="15"/>
        <v>-116733.17927655685</v>
      </c>
      <c r="K86" s="241">
        <f t="shared" si="15"/>
        <v>-116733.17927655685</v>
      </c>
      <c r="L86" s="241">
        <f t="shared" si="15"/>
        <v>-116733.17927655685</v>
      </c>
      <c r="M86" s="241">
        <f t="shared" si="15"/>
        <v>-116733.17927655685</v>
      </c>
      <c r="N86" s="241">
        <f t="shared" si="15"/>
        <v>-116733.17927655685</v>
      </c>
      <c r="O86" s="241">
        <f t="shared" si="15"/>
        <v>-116733.17927655685</v>
      </c>
      <c r="P86" s="241">
        <f t="shared" si="15"/>
        <v>-116733.17927655685</v>
      </c>
      <c r="Q86" s="241">
        <f t="shared" si="15"/>
        <v>-116733.17927655685</v>
      </c>
      <c r="R86" s="241">
        <f t="shared" si="15"/>
        <v>-116733.17927655685</v>
      </c>
      <c r="S86" s="241">
        <f t="shared" si="15"/>
        <v>-116733.17927655685</v>
      </c>
      <c r="T86" s="241">
        <f t="shared" si="15"/>
        <v>-116733.17927655685</v>
      </c>
      <c r="U86" s="241">
        <f t="shared" si="15"/>
        <v>-116733.17927655685</v>
      </c>
      <c r="V86" s="241">
        <f t="shared" si="15"/>
        <v>0</v>
      </c>
      <c r="W86" s="241">
        <f t="shared" si="15"/>
        <v>0</v>
      </c>
      <c r="X86" s="241">
        <f t="shared" si="15"/>
        <v>0</v>
      </c>
      <c r="Y86" s="241">
        <f t="shared" si="15"/>
        <v>0</v>
      </c>
    </row>
    <row r="87" spans="1:25">
      <c r="A87" s="242" t="s">
        <v>310</v>
      </c>
      <c r="B87" s="245">
        <f t="shared" ref="B87:Y87" si="16">SUM(B79:B86)</f>
        <v>-91857551.3743743</v>
      </c>
      <c r="C87" s="245">
        <f>SUM(C79:C86)</f>
        <v>-1204474.7123121507</v>
      </c>
      <c r="D87" s="245">
        <f t="shared" si="16"/>
        <v>6132496.8251094874</v>
      </c>
      <c r="E87" s="245">
        <f t="shared" si="16"/>
        <v>8706944.5162340626</v>
      </c>
      <c r="F87" s="245">
        <f t="shared" si="16"/>
        <v>9022173.2298023459</v>
      </c>
      <c r="G87" s="245">
        <f t="shared" si="16"/>
        <v>9477089.4054340199</v>
      </c>
      <c r="H87" s="245">
        <f t="shared" si="16"/>
        <v>9949842.1450892631</v>
      </c>
      <c r="I87" s="245">
        <f t="shared" si="16"/>
        <v>10441180.584457064</v>
      </c>
      <c r="J87" s="245">
        <f t="shared" si="16"/>
        <v>8941812.4101939071</v>
      </c>
      <c r="K87" s="245">
        <f t="shared" si="16"/>
        <v>9191590.5616561566</v>
      </c>
      <c r="L87" s="245">
        <f t="shared" si="16"/>
        <v>9647272.6884608828</v>
      </c>
      <c r="M87" s="245">
        <f t="shared" si="16"/>
        <v>10120823.549238445</v>
      </c>
      <c r="N87" s="245">
        <f t="shared" si="16"/>
        <v>10612993.630815705</v>
      </c>
      <c r="O87" s="245">
        <f t="shared" si="16"/>
        <v>11124564.940466247</v>
      </c>
      <c r="P87" s="245">
        <f t="shared" si="16"/>
        <v>11656352.329769155</v>
      </c>
      <c r="Q87" s="245">
        <f t="shared" si="16"/>
        <v>12209204.874069819</v>
      </c>
      <c r="R87" s="245">
        <f t="shared" si="16"/>
        <v>12784007.309878148</v>
      </c>
      <c r="S87" s="245">
        <f t="shared" si="16"/>
        <v>13381681.532637468</v>
      </c>
      <c r="T87" s="245">
        <f t="shared" si="16"/>
        <v>14003188.157399716</v>
      </c>
      <c r="U87" s="245">
        <f t="shared" si="16"/>
        <v>14649528.145049019</v>
      </c>
      <c r="V87" s="245">
        <f t="shared" si="16"/>
        <v>15420967.699211702</v>
      </c>
      <c r="W87" s="245">
        <f t="shared" si="16"/>
        <v>16108473.904483357</v>
      </c>
      <c r="X87" s="245">
        <f t="shared" si="16"/>
        <v>16824075.734376416</v>
      </c>
      <c r="Y87" s="245">
        <f t="shared" si="16"/>
        <v>17568953.205124989</v>
      </c>
    </row>
    <row r="88" spans="1:25">
      <c r="A88" s="242" t="s">
        <v>570</v>
      </c>
      <c r="B88" s="245">
        <f>SUM(B87:B87)</f>
        <v>-91857551.3743743</v>
      </c>
      <c r="C88" s="245">
        <f>SUM(B87:C87)</f>
        <v>-93062026.086686447</v>
      </c>
      <c r="D88" s="245">
        <f>SUM(B87:D87)</f>
        <v>-86929529.261576965</v>
      </c>
      <c r="E88" s="245">
        <f>SUM(B87:E87)</f>
        <v>-78222584.74534291</v>
      </c>
      <c r="F88" s="245">
        <f>SUM(B87:F87)</f>
        <v>-69200411.51554057</v>
      </c>
      <c r="G88" s="245">
        <f>SUM(B87:G87)</f>
        <v>-59723322.11010655</v>
      </c>
      <c r="H88" s="245">
        <f>SUM(B87:H87)</f>
        <v>-49773479.965017289</v>
      </c>
      <c r="I88" s="245">
        <f>SUM(B87:I87)</f>
        <v>-39332299.380560227</v>
      </c>
      <c r="J88" s="245">
        <f>SUM(B87:J87)</f>
        <v>-30390486.970366322</v>
      </c>
      <c r="K88" s="245">
        <f>SUM(B87:K87)</f>
        <v>-21198896.408710167</v>
      </c>
      <c r="L88" s="245">
        <f>SUM(B87:L87)</f>
        <v>-11551623.720249284</v>
      </c>
      <c r="M88" s="245">
        <f>SUM(B87:M87)</f>
        <v>-1430800.1710108388</v>
      </c>
      <c r="N88" s="245">
        <f>SUM(B87:N87)</f>
        <v>9182193.4598048665</v>
      </c>
      <c r="O88" s="245">
        <f>SUM(B87:O87)</f>
        <v>20306758.400271114</v>
      </c>
      <c r="P88" s="245">
        <f>SUM(B87:P87)</f>
        <v>31963110.730040267</v>
      </c>
      <c r="Q88" s="245">
        <f>SUM(B87:Q87)</f>
        <v>44172315.604110084</v>
      </c>
      <c r="R88" s="245">
        <f>SUM(B87:R87)</f>
        <v>56956322.913988233</v>
      </c>
      <c r="S88" s="245">
        <f>SUM(B87:S87)</f>
        <v>70338004.446625695</v>
      </c>
      <c r="T88" s="245">
        <f>SUM(B87:T87)</f>
        <v>84341192.604025409</v>
      </c>
      <c r="U88" s="245">
        <f>SUM(B87:U87)</f>
        <v>98990720.749074429</v>
      </c>
      <c r="V88" s="245">
        <f>SUM(B87:V87)</f>
        <v>114411688.44828613</v>
      </c>
      <c r="W88" s="245">
        <f>SUM(B87:W87)</f>
        <v>130520162.35276949</v>
      </c>
      <c r="X88" s="245">
        <f>SUM(B87:X87)</f>
        <v>147344238.08714592</v>
      </c>
      <c r="Y88" s="245">
        <f>SUM(B87:Y87)</f>
        <v>164913191.2922709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-91857551.3743743</v>
      </c>
      <c r="C90" s="245">
        <f t="shared" si="17"/>
        <v>-1111139.033498294</v>
      </c>
      <c r="D90" s="245">
        <f t="shared" si="17"/>
        <v>5218897.5037015146</v>
      </c>
      <c r="E90" s="245">
        <f t="shared" si="17"/>
        <v>6835620.2926433356</v>
      </c>
      <c r="F90" s="245">
        <f t="shared" si="17"/>
        <v>6534224.2139642984</v>
      </c>
      <c r="G90" s="245">
        <f t="shared" si="17"/>
        <v>6331820.0931868302</v>
      </c>
      <c r="H90" s="245">
        <f t="shared" si="17"/>
        <v>6132541.523140287</v>
      </c>
      <c r="I90" s="245">
        <f t="shared" si="17"/>
        <v>5936693.5545312958</v>
      </c>
      <c r="J90" s="245">
        <f t="shared" si="17"/>
        <v>4690199.2939996775</v>
      </c>
      <c r="K90" s="245">
        <f t="shared" si="17"/>
        <v>4447614.4309268678</v>
      </c>
      <c r="L90" s="245">
        <f t="shared" si="17"/>
        <v>4306373.8774952563</v>
      </c>
      <c r="M90" s="245">
        <f t="shared" si="17"/>
        <v>4167674.0805137036</v>
      </c>
      <c r="N90" s="245">
        <f t="shared" si="17"/>
        <v>4031684.2973679453</v>
      </c>
      <c r="O90" s="245">
        <f t="shared" si="17"/>
        <v>3898543.3430554098</v>
      </c>
      <c r="P90" s="245">
        <f t="shared" si="17"/>
        <v>3768362.8638454759</v>
      </c>
      <c r="Q90" s="245">
        <f t="shared" si="17"/>
        <v>3641230.3029663945</v>
      </c>
      <c r="R90" s="245">
        <f t="shared" si="17"/>
        <v>3517211.5857488732</v>
      </c>
      <c r="S90" s="245">
        <f t="shared" si="17"/>
        <v>3396353.5492793014</v>
      </c>
      <c r="T90" s="245">
        <f t="shared" si="17"/>
        <v>3278686.1394414613</v>
      </c>
      <c r="U90" s="245">
        <f t="shared" si="17"/>
        <v>3164224.3962368891</v>
      </c>
      <c r="V90" s="245">
        <f t="shared" si="17"/>
        <v>3072741.199084355</v>
      </c>
      <c r="W90" s="245">
        <f t="shared" si="17"/>
        <v>2961007.2559768809</v>
      </c>
      <c r="X90" s="245">
        <f t="shared" si="17"/>
        <v>2852903.0034795795</v>
      </c>
      <c r="Y90" s="245">
        <f t="shared" si="17"/>
        <v>2748352.2560675084</v>
      </c>
    </row>
    <row r="91" spans="1:25">
      <c r="A91" s="244" t="s">
        <v>572</v>
      </c>
      <c r="B91" s="245">
        <f>SUM(B90:B90)</f>
        <v>-91857551.3743743</v>
      </c>
      <c r="C91" s="245">
        <f>SUM(B90:C90)</f>
        <v>-92968690.407872587</v>
      </c>
      <c r="D91" s="245">
        <f>SUM(B90:D90)</f>
        <v>-87749792.904171079</v>
      </c>
      <c r="E91" s="245">
        <f>SUM(B90:E90)</f>
        <v>-80914172.611527741</v>
      </c>
      <c r="F91" s="245">
        <f>SUM(B90:F90)</f>
        <v>-74379948.397563443</v>
      </c>
      <c r="G91" s="245">
        <f>SUM(B90:G90)</f>
        <v>-68048128.304376617</v>
      </c>
      <c r="H91" s="245">
        <f>SUM(B90:H90)</f>
        <v>-61915586.781236328</v>
      </c>
      <c r="I91" s="245">
        <f>SUM(B90:I90)</f>
        <v>-55978893.22670503</v>
      </c>
      <c r="J91" s="245">
        <f>SUM(B90:J90)</f>
        <v>-51288693.93270535</v>
      </c>
      <c r="K91" s="245">
        <f>SUM(B90:K90)</f>
        <v>-46841079.501778483</v>
      </c>
      <c r="L91" s="245">
        <f>SUM(B90:L90)</f>
        <v>-42534705.624283224</v>
      </c>
      <c r="M91" s="245">
        <f>SUM(B90:M90)</f>
        <v>-38367031.543769524</v>
      </c>
      <c r="N91" s="245">
        <f>SUM(B90:N90)</f>
        <v>-34335347.246401578</v>
      </c>
      <c r="O91" s="245">
        <f>SUM(B90:O90)</f>
        <v>-30436803.90334617</v>
      </c>
      <c r="P91" s="245">
        <f>SUM(B90:P90)</f>
        <v>-26668441.039500695</v>
      </c>
      <c r="Q91" s="245">
        <f>SUM(B90:Q90)</f>
        <v>-23027210.736534301</v>
      </c>
      <c r="R91" s="245">
        <f>SUM(B90:R90)</f>
        <v>-19509999.150785428</v>
      </c>
      <c r="S91" s="245">
        <f>SUM(B90:S90)</f>
        <v>-16113645.601506125</v>
      </c>
      <c r="T91" s="245">
        <f>SUM(B90:T90)</f>
        <v>-12834959.462064665</v>
      </c>
      <c r="U91" s="245">
        <f>SUM(B90:U90)</f>
        <v>-9670735.0658277757</v>
      </c>
      <c r="V91" s="245">
        <f>SUM(B90:V90)</f>
        <v>-6597993.8667434212</v>
      </c>
      <c r="W91" s="245">
        <f>SUM(B90:W90)</f>
        <v>-3636986.6107665403</v>
      </c>
      <c r="X91" s="245">
        <f>SUM(B90:X90)</f>
        <v>-784083.60728696082</v>
      </c>
      <c r="Y91" s="245">
        <f>SUM(B90:Y90)</f>
        <v>1964268.6487805475</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5.3880792993152182E-2</v>
      </c>
      <c r="S92" s="246">
        <f>IF((ISERR(IRR(B87:S87))),0,IF(IRR(B87:S87)&lt;0,0,IRR(B87:S87)))</f>
        <v>6.0599704475909011E-2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11.134815888973719</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2020</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1.1.4.147.50</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КЛ-10 кВ от ПС Университет до РП(ТП)-1 2х1000 кВА  Марьина гора</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E11" zoomScale="70" zoomScaleNormal="70" zoomScaleSheetLayoutView="70" workbookViewId="0">
      <selection activeCell="AD1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1.1.4.147.50</v>
      </c>
      <c r="C11" s="6"/>
      <c r="D11" s="6"/>
      <c r="E11" s="6"/>
      <c r="F11" s="6"/>
      <c r="G11" s="6"/>
      <c r="H11" s="207" t="str">
        <f>'1. паспорт местоположение'!C12</f>
        <v>1.1.4.147.50</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КЛ-10 кВ от ПС Университет до РП(ТП)-1 2х1000 кВА  Марьина гора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587</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88.594999999999999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88.594999999999999</v>
      </c>
      <c r="X27" s="209"/>
      <c r="Y27" s="209">
        <f>VLOOKUP($H$11,'[6]2'!$A$15:$CR$670,79,FALSE)</f>
        <v>0</v>
      </c>
      <c r="Z27" s="209"/>
      <c r="AA27" s="209">
        <f>VLOOKUP($H$11,'[6]2'!$A$15:$CR$670,84,FALSE)</f>
        <v>0</v>
      </c>
      <c r="AB27" s="209"/>
      <c r="AC27" s="208">
        <f t="shared" si="2"/>
        <v>0</v>
      </c>
      <c r="AD27" s="208">
        <f t="shared" si="3"/>
        <v>88.594999999999999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73.829166666666666</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73.829166666666666</v>
      </c>
      <c r="X30" s="209"/>
      <c r="Y30" s="209">
        <f>Y27/1.2</f>
        <v>0</v>
      </c>
      <c r="Z30" s="209"/>
      <c r="AA30" s="209">
        <f>AA27/1.2</f>
        <v>0</v>
      </c>
      <c r="AB30" s="208"/>
      <c r="AC30" s="208">
        <f t="shared" si="2"/>
        <v>0</v>
      </c>
      <c r="AD30" s="208">
        <f t="shared" si="3"/>
        <v>73.829166666666666</v>
      </c>
    </row>
    <row r="31" spans="1:33">
      <c r="A31" s="70" t="s">
        <v>176</v>
      </c>
      <c r="B31" s="41" t="s">
        <v>175</v>
      </c>
      <c r="C31" s="208">
        <f t="shared" si="0"/>
        <v>0</v>
      </c>
      <c r="D31" s="208">
        <f t="shared" si="1"/>
        <v>3.6914583333333333</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3.6914583333333333</v>
      </c>
      <c r="X31" s="208"/>
      <c r="Y31" s="209">
        <f>Y30*0.05</f>
        <v>0</v>
      </c>
      <c r="Z31" s="208"/>
      <c r="AA31" s="209">
        <f>AA30*0.05</f>
        <v>0</v>
      </c>
      <c r="AB31" s="208"/>
      <c r="AC31" s="208">
        <f t="shared" si="2"/>
        <v>0</v>
      </c>
      <c r="AD31" s="208">
        <f t="shared" si="3"/>
        <v>3.6914583333333333</v>
      </c>
    </row>
    <row r="32" spans="1:33" ht="31.5">
      <c r="A32" s="70" t="s">
        <v>174</v>
      </c>
      <c r="B32" s="41" t="s">
        <v>173</v>
      </c>
      <c r="C32" s="208">
        <f t="shared" si="0"/>
        <v>0</v>
      </c>
      <c r="D32" s="208">
        <f t="shared" si="1"/>
        <v>29.531666666666666</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29.531666666666666</v>
      </c>
      <c r="X32" s="208"/>
      <c r="Y32" s="209">
        <f>Y30*0.4</f>
        <v>0</v>
      </c>
      <c r="Z32" s="208"/>
      <c r="AA32" s="209">
        <f>AA30*0.4</f>
        <v>0</v>
      </c>
      <c r="AB32" s="208"/>
      <c r="AC32" s="208">
        <f t="shared" si="2"/>
        <v>0</v>
      </c>
      <c r="AD32" s="208">
        <f t="shared" si="3"/>
        <v>29.531666666666666</v>
      </c>
    </row>
    <row r="33" spans="1:30">
      <c r="A33" s="70" t="s">
        <v>172</v>
      </c>
      <c r="B33" s="41" t="s">
        <v>171</v>
      </c>
      <c r="C33" s="208">
        <f t="shared" si="0"/>
        <v>0</v>
      </c>
      <c r="D33" s="208">
        <f t="shared" si="1"/>
        <v>36.914583333333333</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36.914583333333333</v>
      </c>
      <c r="X33" s="208"/>
      <c r="Y33" s="209">
        <f>Y30*0.5</f>
        <v>0</v>
      </c>
      <c r="Z33" s="208"/>
      <c r="AA33" s="209">
        <f>AA30*0.5</f>
        <v>0</v>
      </c>
      <c r="AB33" s="208"/>
      <c r="AC33" s="208">
        <f t="shared" si="2"/>
        <v>0</v>
      </c>
      <c r="AD33" s="208">
        <f t="shared" si="3"/>
        <v>36.914583333333333</v>
      </c>
    </row>
    <row r="34" spans="1:30">
      <c r="A34" s="70" t="s">
        <v>170</v>
      </c>
      <c r="B34" s="41" t="s">
        <v>169</v>
      </c>
      <c r="C34" s="208">
        <f t="shared" si="0"/>
        <v>0</v>
      </c>
      <c r="D34" s="208">
        <f t="shared" si="1"/>
        <v>3.6914583333333368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3.6914583333333368</v>
      </c>
      <c r="X34" s="208"/>
      <c r="Y34" s="209">
        <f>Y30-Y31-Y32-Y33</f>
        <v>0</v>
      </c>
      <c r="Z34" s="208"/>
      <c r="AA34" s="209">
        <f>AA30-AA31-AA32-AA33</f>
        <v>0</v>
      </c>
      <c r="AB34" s="208"/>
      <c r="AC34" s="208">
        <f t="shared" si="2"/>
        <v>0</v>
      </c>
      <c r="AD34" s="208">
        <f t="shared" si="3"/>
        <v>3.6914583333333368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15.215999999999999</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15.215999999999999</v>
      </c>
      <c r="X49" s="209"/>
      <c r="Y49" s="209">
        <f>VLOOKUP($H$11,'[6]1_2018'!$C$15:$BK$784,18,FALSE)</f>
        <v>0</v>
      </c>
      <c r="Z49" s="209"/>
      <c r="AA49" s="209">
        <f>VLOOKUP($H$11,'[6]1_2018'!$C$15:$BK$784,19,FALSE)</f>
        <v>0</v>
      </c>
      <c r="AB49" s="209"/>
      <c r="AC49" s="208">
        <f t="shared" si="2"/>
        <v>0</v>
      </c>
      <c r="AD49" s="208">
        <f t="shared" si="3"/>
        <v>15.215999999999999</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73.829166666666666</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73.829166666666666</v>
      </c>
      <c r="X52" s="209"/>
      <c r="Y52" s="209">
        <f>Y30</f>
        <v>0</v>
      </c>
      <c r="Z52" s="209"/>
      <c r="AA52" s="209">
        <f>AA30</f>
        <v>0</v>
      </c>
      <c r="AB52" s="209"/>
      <c r="AC52" s="208">
        <f t="shared" si="2"/>
        <v>0</v>
      </c>
      <c r="AD52" s="208">
        <f t="shared" si="3"/>
        <v>73.829166666666666</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15.215999999999999</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15.215999999999999</v>
      </c>
      <c r="X56" s="209"/>
      <c r="Y56" s="209">
        <f t="shared" si="5"/>
        <v>0</v>
      </c>
      <c r="Z56" s="209"/>
      <c r="AA56" s="209">
        <f t="shared" si="5"/>
        <v>0</v>
      </c>
      <c r="AB56" s="209"/>
      <c r="AC56" s="208">
        <f t="shared" si="2"/>
        <v>0</v>
      </c>
      <c r="AD56" s="208">
        <f t="shared" si="3"/>
        <v>15.215999999999999</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1.1.4.147.50</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КЛ-10 кВ от ПС Университет до РП(ТП)-1 2х1000 кВА  Марьина гора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15.215999999999999</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2020</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1.1.4.147.50</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КЛ-10 кВ от ПС Университет до РП(ТП)-1 2х1000 кВА  Марьина гора</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88.594999999999999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2021-04-04T12:28:42Z</dcterms:modified>
</cp:coreProperties>
</file>